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ATALOGO" sheetId="11" r:id="rId1"/>
  </sheets>
  <definedNames>
    <definedName name="_xlnm._FilterDatabase" localSheetId="0" hidden="1">CATALOGO!$A$13:$H$65</definedName>
    <definedName name="_xlnm.Print_Area" localSheetId="0">CATALOGO!$A$1:$H$71</definedName>
    <definedName name="datos1">#REF!</definedName>
    <definedName name="_xlnm.Print_Titles" localSheetId="0">CATALOGO!$1:$14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9" i="11" l="1"/>
  <c r="H47" i="11"/>
  <c r="H45" i="11"/>
  <c r="H19" i="11" l="1"/>
  <c r="H21" i="11"/>
  <c r="H23" i="11"/>
  <c r="H25" i="11"/>
  <c r="H27" i="11"/>
  <c r="H29" i="11"/>
  <c r="H31" i="11"/>
  <c r="H33" i="11"/>
  <c r="H35" i="11"/>
  <c r="H37" i="11"/>
  <c r="H39" i="11"/>
  <c r="H41" i="11"/>
  <c r="H43" i="11"/>
  <c r="H51" i="11"/>
  <c r="H53" i="11"/>
  <c r="H55" i="11"/>
  <c r="H57" i="11"/>
  <c r="H59" i="11"/>
  <c r="H61" i="11"/>
  <c r="H63" i="11"/>
  <c r="H65" i="11"/>
  <c r="H17" i="11"/>
  <c r="H67" i="11" l="1"/>
  <c r="H68" i="11" l="1"/>
  <c r="H69" i="11" l="1"/>
</calcChain>
</file>

<file path=xl/sharedStrings.xml><?xml version="1.0" encoding="utf-8"?>
<sst xmlns="http://schemas.openxmlformats.org/spreadsheetml/2006/main" count="73" uniqueCount="54">
  <si>
    <t>M2</t>
  </si>
  <si>
    <t>ML</t>
  </si>
  <si>
    <t>TOTAL</t>
  </si>
  <si>
    <t>CONSECUTIVO</t>
  </si>
  <si>
    <t>CONCEPTO</t>
  </si>
  <si>
    <t>UNID.</t>
  </si>
  <si>
    <t>P.U.</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</si>
  <si>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</si>
  <si>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</si>
  <si>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</si>
  <si>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</si>
  <si>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CIMENTACION A BASE DE CONCRETO CICLOPEO DE 30 X 50 CMS ELABORADO CON 40% PIEDRA BOLA Y 60% CONCRETO F´C= 150 KG/CM2, INCLUYE: SUMINISTRO, MATERIALES, HERRAMIENTA EQUIPO, MANO DE OBRA Y TODO LO NECESARIO PARA SU CORRECTA EJECUCION</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</si>
  <si>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</si>
  <si>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</si>
  <si>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</si>
  <si>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</si>
  <si>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</si>
  <si>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</si>
  <si>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</si>
  <si>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</si>
  <si>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</si>
  <si>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</si>
  <si>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</si>
  <si>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M3</t>
  </si>
  <si>
    <t>KG</t>
  </si>
  <si>
    <t>SAL</t>
  </si>
  <si>
    <t>PZA</t>
  </si>
  <si>
    <t>SUBTOTAL</t>
  </si>
  <si>
    <t>I.V.A</t>
  </si>
  <si>
    <t>FOLIO No.</t>
  </si>
  <si>
    <t>PRECIO CON LETRA</t>
  </si>
  <si>
    <t>CANTIDAD</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</si>
  <si>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</si>
  <si>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</si>
  <si>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</si>
  <si>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</si>
  <si>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DE LAMINA 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</si>
  <si>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No. 
CPTO.</t>
  </si>
  <si>
    <t>PROYECTO  : CONSTRUCCIÓN DE PISOS, TECHOS, MUROS, Y CUARTO ADICIONAL EN VIVIENDAS DE  LOS MUNICIPIOS: GALEANA, 
                        ITURBIDE Y RAYONES</t>
  </si>
  <si>
    <t xml:space="preserve">OBRA            :  CONSTRUCCIÓN DE PISOS, TECHOS, MUROS, Y CUARTO ADICIONAL EN VIVIENDAS </t>
  </si>
  <si>
    <t>UBICACION  :  DIVERSAS LOCALIDADES DEL MUNICIPIO</t>
  </si>
  <si>
    <t>MUNICIPIOS   :   GALEANA, ITURBIDE Y RAYONES</t>
  </si>
  <si>
    <t>DIRECCION DE LICITACIONES</t>
  </si>
  <si>
    <t>SECRETARIA DE MOVILIDAD Y PLANEACION URBANA</t>
  </si>
  <si>
    <t xml:space="preserve">LOSA DE GALVATECHO DE 1 1/2"  O EQUIVALENTE INCLUYE: SUMINISTRO Y COLOCACION DE MATERIALES  HASTA EL LUGAR DE SU UTILIZACION, ACARREO, ELEVACIONES, ANDAMIAJES, TRAZOS, CORTES, DESPERDICIOS, ELEMENTOS DE FIJACION, PERFILERÍA, SELLADO DE UNIONES, RETIRO DE SOBRANTES FUERA DE LA OBRA, EQUIPO A CUALQUIER ALTURA Y NIVEL, HERRAMIENTA  Y MANO DE OBRA Y TODO LO NECESARIO PARA SU CORRECTA EJECUCION.  </t>
  </si>
  <si>
    <t xml:space="preserve">amor </t>
  </si>
  <si>
    <t>FECHA: 28-SEP-2022</t>
  </si>
  <si>
    <t>SUMINISTRO Y CONSTRUCCION DE CERRAMIENTO DE CONCRETO DE 15 X 20 CM,  FABRICADO CON CONCRETO HECHO EN OBRA DE FC=250 KG/CM2, ARMADO CON 4 VRS. #3 Y ESTRIBOS DE #2 @20CM. INCLUYE: MATERIALES, CIMBRA, DESCIMBRA, CURADO DE CONCRETO, ACERO DE REFUERZO, CORTES, ALAMBRE RECOCIDO,  HERRAMIENTA, EQUIPO, ELEVACIONES, ACARREOS, ANDAMIAJES Y MANO DE OBRA</t>
  </si>
  <si>
    <t>SUMINISTRO Y FABRICACIÓN DE ESTRUCTURA DE ACERO A BASE DE PERFILES PTR A RAZON DE 9.50 KG/M2, PARA SOPORTE DE LOSA DE GALVATECHO,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</si>
  <si>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SALIDA PARA CONTACTOS ATERRIZADOS DOBLES  INCLUYE: SUMINISTRO DE MATERIALES, CAJA CHALUPA DE 2" X 4" DE LAMINA GALVANIZADA MARCA FEMSA PARED GRUESA O EQUIVALENTE, POLIDUCTO NARANJA DE 3/4", ACARREOS, COLOCACION, RANURAS, RESANES, EQUIPO, HERRAMIENTA, ENCINTADO, DESPERDICIOS, MANO DE OBRA Y TODO LO NECESARIO PARA SU CORRECTA EJECUCION.</t>
  </si>
  <si>
    <t>SMPU-LP-059/2022</t>
  </si>
  <si>
    <t>LICITACIÓN:</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</si>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</sst>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_(&quot;$&quot;* \(#,##0.00\);_(&quot;$&quot;* &quot;-&quot;??_);_(@_)"/>
    <numFmt numFmtId="165" formatCode="_-&quot;$&quot;* #,##0.00_-;\-&quot;$&quot;* #,##0.00_-;_-&quot;$&quot;* &quot;-&quot;??_-;_-@"/>
    <numFmt numFmtId="166" formatCode="dd\-mmm\-yy_)"/>
  </numFmts>
  <fonts count="15" x14ac:knownFonts="1">
    <font>
      <sz val="11"/>
      <color theme="1"/>
      <name val="Calibri"/>
      <family val="2"/>
      <scheme val="minor"/>
    </font>
    <font>
      <sz val="9"/>
      <color theme="1"/>
      <name val="Calibri"/>
      <family val="2"/>
    </font>
    <font>
      <sz val="11"/>
      <color theme="1"/>
      <name val="Calibri"/>
      <family val="2"/>
      <scheme val="minor"/>
    </font>
    <font>
      <b/>
      <sz val="10"/>
      <color theme="1"/>
      <name val="Calibri"/>
      <family val="2"/>
    </font>
    <font>
      <b/>
      <sz val="9"/>
      <color theme="1"/>
      <name val="Calibri"/>
      <family val="2"/>
      <scheme val="minor"/>
    </font>
    <font>
      <b/>
      <sz val="10"/>
      <color theme="1"/>
      <name val="Calibri"/>
      <family val="2"/>
      <scheme val="minor"/>
    </font>
    <font>
      <sz val="9"/>
      <color theme="1"/>
      <name val="Calibri"/>
      <family val="2"/>
      <scheme val="minor"/>
    </font>
    <font>
      <sz val="10"/>
      <color theme="1"/>
      <name val="Calibri"/>
      <family val="2"/>
      <scheme val="minor"/>
    </font>
    <font>
      <b/>
      <sz val="14"/>
      <color theme="1"/>
      <name val="Calibri"/>
      <family val="2"/>
      <scheme val="minor"/>
    </font>
    <font>
      <b/>
      <sz val="13"/>
      <color theme="1"/>
      <name val="Calibri"/>
      <family val="2"/>
      <scheme val="minor"/>
    </font>
    <font>
      <b/>
      <sz val="9"/>
      <color theme="0"/>
      <name val="Calibri"/>
      <family val="2"/>
      <scheme val="minor"/>
    </font>
    <font>
      <sz val="9"/>
      <color theme="0"/>
      <name val="Calibri"/>
      <family val="2"/>
      <scheme val="minor"/>
    </font>
    <font>
      <b/>
      <sz val="9"/>
      <color rgb="FF000000"/>
      <name val="Calibri"/>
      <family val="2"/>
    </font>
    <font>
      <b/>
      <u/>
      <sz val="10"/>
      <color theme="1"/>
      <name val="Calibri"/>
      <family val="2"/>
      <scheme val="minor"/>
    </font>
    <font>
      <sz val="9"/>
      <color rgb="FF000000"/>
      <name val="Calibri"/>
      <family val="2"/>
      <scheme val="minor"/>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5">
    <border>
      <left/>
      <right/>
      <top/>
      <bottom/>
      <diagonal/>
    </border>
    <border>
      <left/>
      <right/>
      <top style="thin">
        <color rgb="FF000000"/>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s>
  <cellStyleXfs count="2">
    <xf numFmtId="0" fontId="0" fillId="0" borderId="0"/>
    <xf numFmtId="44" fontId="2" fillId="0" borderId="0" applyFont="0" applyFill="0" applyBorder="0" applyAlignment="0" applyProtection="0"/>
  </cellStyleXfs>
  <cellXfs count="69">
    <xf numFmtId="0" fontId="0" fillId="0" borderId="0" xfId="0"/>
    <xf numFmtId="0" fontId="0" fillId="0" borderId="0" xfId="0" applyFont="1" applyAlignment="1"/>
    <xf numFmtId="0" fontId="4" fillId="0" borderId="0" xfId="0" applyFont="1" applyAlignment="1">
      <alignment horizontal="center" vertical="top"/>
    </xf>
    <xf numFmtId="0" fontId="6" fillId="0" borderId="0" xfId="0" applyFont="1" applyAlignment="1">
      <alignment vertical="top"/>
    </xf>
    <xf numFmtId="165" fontId="4" fillId="0" borderId="0" xfId="0" applyNumberFormat="1" applyFont="1" applyAlignment="1">
      <alignment horizontal="right" vertical="top"/>
    </xf>
    <xf numFmtId="0" fontId="6" fillId="0" borderId="0" xfId="0" applyFont="1" applyAlignment="1">
      <alignment horizontal="center" vertical="top"/>
    </xf>
    <xf numFmtId="165" fontId="7" fillId="0" borderId="0" xfId="0" applyNumberFormat="1" applyFont="1" applyAlignment="1">
      <alignment vertical="top"/>
    </xf>
    <xf numFmtId="39" fontId="4" fillId="0" borderId="0" xfId="0" applyNumberFormat="1" applyFont="1" applyAlignment="1">
      <alignment horizontal="left" vertical="top"/>
    </xf>
    <xf numFmtId="165" fontId="5" fillId="0" borderId="0" xfId="0" applyNumberFormat="1" applyFont="1" applyAlignment="1">
      <alignment horizontal="left" vertical="top"/>
    </xf>
    <xf numFmtId="39" fontId="5"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horizontal="center" vertical="center"/>
    </xf>
    <xf numFmtId="4" fontId="7" fillId="0" borderId="4" xfId="0" applyNumberFormat="1" applyFont="1" applyBorder="1" applyAlignment="1">
      <alignment horizontal="center" vertical="top"/>
    </xf>
    <xf numFmtId="4" fontId="5" fillId="0" borderId="4" xfId="0" applyNumberFormat="1" applyFont="1" applyBorder="1" applyAlignment="1">
      <alignment horizontal="right" vertical="top"/>
    </xf>
    <xf numFmtId="0" fontId="10" fillId="3" borderId="0" xfId="0" applyFont="1" applyFill="1" applyBorder="1" applyAlignment="1">
      <alignment horizontal="center" vertical="top"/>
    </xf>
    <xf numFmtId="0" fontId="11" fillId="3" borderId="0" xfId="0" applyFont="1" applyFill="1" applyBorder="1" applyAlignment="1">
      <alignment vertical="top"/>
    </xf>
    <xf numFmtId="165" fontId="6" fillId="0" borderId="0" xfId="0" applyNumberFormat="1" applyFont="1" applyAlignment="1">
      <alignment vertical="top"/>
    </xf>
    <xf numFmtId="44" fontId="6" fillId="0" borderId="0" xfId="0" applyNumberFormat="1" applyFont="1" applyAlignment="1">
      <alignment vertical="top"/>
    </xf>
    <xf numFmtId="0" fontId="4" fillId="0" borderId="0" xfId="0" applyFont="1" applyAlignment="1">
      <alignment vertical="top"/>
    </xf>
    <xf numFmtId="165" fontId="6" fillId="0" borderId="0" xfId="0" applyNumberFormat="1" applyFont="1" applyAlignment="1">
      <alignment horizontal="center" vertical="top"/>
    </xf>
    <xf numFmtId="0" fontId="6" fillId="0" borderId="0" xfId="0" applyFont="1" applyAlignment="1">
      <alignment horizontal="center" vertical="center"/>
    </xf>
    <xf numFmtId="0" fontId="4" fillId="3" borderId="0" xfId="0" applyFont="1" applyFill="1" applyBorder="1" applyAlignment="1">
      <alignment horizontal="center" vertical="top"/>
    </xf>
    <xf numFmtId="165" fontId="4" fillId="0" borderId="1" xfId="0" applyNumberFormat="1" applyFont="1" applyBorder="1" applyAlignment="1">
      <alignment vertical="top"/>
    </xf>
    <xf numFmtId="165" fontId="4" fillId="0" borderId="2" xfId="0" applyNumberFormat="1" applyFont="1" applyBorder="1" applyAlignment="1">
      <alignment vertical="top"/>
    </xf>
    <xf numFmtId="165" fontId="4" fillId="0" borderId="0" xfId="0" applyNumberFormat="1" applyFont="1" applyAlignment="1">
      <alignment vertical="top"/>
    </xf>
    <xf numFmtId="0" fontId="4" fillId="0" borderId="0" xfId="0" applyFont="1" applyAlignment="1">
      <alignment horizontal="right" vertical="top"/>
    </xf>
    <xf numFmtId="4" fontId="4" fillId="0" borderId="0" xfId="0" applyNumberFormat="1" applyFont="1" applyAlignment="1">
      <alignment horizontal="right" vertical="top"/>
    </xf>
    <xf numFmtId="0" fontId="6" fillId="0" borderId="0" xfId="0" applyFont="1" applyAlignment="1">
      <alignment horizontal="right" vertical="top"/>
    </xf>
    <xf numFmtId="4" fontId="6" fillId="0" borderId="0" xfId="0" applyNumberFormat="1" applyFont="1" applyAlignment="1">
      <alignment horizontal="right" vertical="top"/>
    </xf>
    <xf numFmtId="0" fontId="11" fillId="3" borderId="0" xfId="0" applyFont="1" applyFill="1" applyBorder="1" applyAlignment="1">
      <alignment horizontal="center" vertical="top"/>
    </xf>
    <xf numFmtId="0" fontId="11" fillId="3" borderId="0" xfId="0" applyFont="1" applyFill="1" applyBorder="1" applyAlignment="1">
      <alignment horizontal="right" vertical="top"/>
    </xf>
    <xf numFmtId="2" fontId="6" fillId="0" borderId="0" xfId="0" applyNumberFormat="1" applyFont="1" applyAlignment="1">
      <alignment horizontal="right" vertical="top"/>
    </xf>
    <xf numFmtId="0" fontId="6" fillId="0" borderId="0" xfId="0" applyFont="1" applyAlignment="1">
      <alignment horizontal="center" vertical="top" wrapText="1"/>
    </xf>
    <xf numFmtId="44" fontId="4" fillId="0" borderId="0" xfId="1" applyFont="1" applyAlignment="1">
      <alignment vertical="top"/>
    </xf>
    <xf numFmtId="0" fontId="12" fillId="2" borderId="3" xfId="0" applyFont="1" applyFill="1" applyBorder="1" applyAlignment="1">
      <alignment horizontal="center" vertical="center" wrapText="1"/>
    </xf>
    <xf numFmtId="165" fontId="12" fillId="2" borderId="3" xfId="0"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right" vertical="top"/>
    </xf>
    <xf numFmtId="4" fontId="7" fillId="0" borderId="0" xfId="0" applyNumberFormat="1" applyFont="1" applyAlignment="1">
      <alignment horizontal="right" vertical="top"/>
    </xf>
    <xf numFmtId="0" fontId="7" fillId="0" borderId="0" xfId="0" applyFont="1"/>
    <xf numFmtId="0" fontId="5" fillId="0" borderId="0" xfId="0" applyFont="1" applyAlignment="1">
      <alignment horizontal="left" vertical="top"/>
    </xf>
    <xf numFmtId="0" fontId="5" fillId="0" borderId="0" xfId="0" applyFont="1" applyAlignment="1">
      <alignment horizontal="right" vertical="top"/>
    </xf>
    <xf numFmtId="166" fontId="13" fillId="0" borderId="0" xfId="0" applyNumberFormat="1" applyFont="1" applyAlignment="1">
      <alignment vertical="top"/>
    </xf>
    <xf numFmtId="4" fontId="7" fillId="0" borderId="0" xfId="0" applyNumberFormat="1" applyFont="1" applyAlignment="1">
      <alignment vertical="top"/>
    </xf>
    <xf numFmtId="0" fontId="4" fillId="0" borderId="0" xfId="0" applyFont="1" applyAlignment="1">
      <alignment horizontal="justify" vertical="top"/>
    </xf>
    <xf numFmtId="0" fontId="6" fillId="0" borderId="0" xfId="0" applyFont="1" applyAlignment="1">
      <alignment horizontal="justify" vertical="top"/>
    </xf>
    <xf numFmtId="0" fontId="7" fillId="0" borderId="0" xfId="0" applyFont="1" applyAlignment="1">
      <alignment horizontal="justify" vertical="top"/>
    </xf>
    <xf numFmtId="0" fontId="5" fillId="0" borderId="0" xfId="0" applyFont="1" applyAlignment="1">
      <alignment horizontal="justify" vertical="top"/>
    </xf>
    <xf numFmtId="0" fontId="12" fillId="2" borderId="3" xfId="0" applyFont="1" applyFill="1" applyBorder="1" applyAlignment="1">
      <alignment horizontal="justify" vertical="center" wrapText="1"/>
    </xf>
    <xf numFmtId="0" fontId="11" fillId="3" borderId="0" xfId="0" applyFont="1" applyFill="1" applyBorder="1" applyAlignment="1">
      <alignment horizontal="justify" vertical="top"/>
    </xf>
    <xf numFmtId="0" fontId="6" fillId="0" borderId="0" xfId="0" applyFont="1" applyAlignment="1">
      <alignment horizontal="justify" vertical="top" wrapText="1"/>
    </xf>
    <xf numFmtId="2" fontId="0" fillId="0" borderId="0" xfId="0" applyNumberFormat="1"/>
    <xf numFmtId="44" fontId="0" fillId="0" borderId="0" xfId="1" applyFont="1"/>
    <xf numFmtId="164" fontId="0" fillId="0" borderId="0" xfId="0" applyNumberFormat="1"/>
    <xf numFmtId="4" fontId="0" fillId="0" borderId="0" xfId="0" applyNumberFormat="1"/>
    <xf numFmtId="165" fontId="14" fillId="0" borderId="0" xfId="0" applyNumberFormat="1" applyFont="1" applyAlignment="1">
      <alignment horizontal="center" vertical="top"/>
    </xf>
    <xf numFmtId="0" fontId="0" fillId="0" borderId="0" xfId="0" applyBorder="1"/>
    <xf numFmtId="165" fontId="6" fillId="0" borderId="0" xfId="0" applyNumberFormat="1" applyFont="1" applyBorder="1" applyAlignment="1">
      <alignment horizontal="center" vertical="top"/>
    </xf>
    <xf numFmtId="0" fontId="0" fillId="0" borderId="0" xfId="0" applyFont="1" applyBorder="1" applyAlignment="1"/>
    <xf numFmtId="165" fontId="4" fillId="0" borderId="0" xfId="0" applyNumberFormat="1" applyFont="1" applyBorder="1" applyAlignment="1">
      <alignment vertical="top"/>
    </xf>
    <xf numFmtId="0" fontId="1" fillId="0" borderId="0" xfId="0" applyFont="1" applyAlignment="1">
      <alignment horizontal="left" vertical="top" wrapText="1"/>
    </xf>
    <xf numFmtId="0" fontId="3" fillId="0" borderId="0" xfId="0" applyFont="1" applyAlignment="1">
      <alignment horizontal="left" vertical="top"/>
    </xf>
    <xf numFmtId="0" fontId="7" fillId="0" borderId="0" xfId="0" applyFont="1" applyAlignment="1">
      <alignment vertical="top"/>
    </xf>
    <xf numFmtId="0" fontId="8" fillId="0" borderId="0" xfId="0" applyFont="1" applyAlignment="1">
      <alignment horizontal="center" vertical="top"/>
    </xf>
    <xf numFmtId="0" fontId="9" fillId="0" borderId="0" xfId="0" applyFont="1" applyAlignment="1">
      <alignment horizontal="center" vertical="top"/>
    </xf>
    <xf numFmtId="0" fontId="5" fillId="0" borderId="0" xfId="0" applyFont="1" applyAlignment="1">
      <alignment horizontal="left" vertical="top" wrapText="1"/>
    </xf>
    <xf numFmtId="0" fontId="5" fillId="0" borderId="0" xfId="0" applyFont="1" applyAlignment="1">
      <alignment horizontal="left" vertical="top"/>
    </xf>
    <xf numFmtId="39" fontId="5" fillId="0" borderId="0" xfId="0" applyNumberFormat="1" applyFont="1" applyAlignment="1">
      <alignment horizontal="center" vertical="top"/>
    </xf>
  </cellXfs>
  <cellStyles count="2">
    <cellStyle name="Moneda" xfId="1" builtinId="4"/>
    <cellStyle name="Normal" xfId="0" builtinId="0"/>
  </cellStyles>
  <dxfs count="0"/>
  <tableStyles count="0" defaultTableStyle="TableStyleMedium2" defaultPivotStyle="PivotStyleLight16"/>
  <colors>
    <mruColors>
      <color rgb="FFFFFFFF"/>
      <color rgb="FFE9A9DD"/>
      <color rgb="FFC0B4EE"/>
      <color rgb="FFDDEBF7"/>
      <color rgb="FFB4C6E7"/>
      <color rgb="FFDCCDEF"/>
      <color rgb="FFFF7D7D"/>
      <color rgb="FFFF5050"/>
      <color rgb="FFB4BBEE"/>
      <color rgb="FFD0D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0</xdr:rowOff>
    </xdr:from>
    <xdr:ext cx="1809750" cy="809624"/>
    <xdr:pic>
      <xdr:nvPicPr>
        <xdr:cNvPr id="2" name="image1.png" title="Imagen"/>
        <xdr:cNvPicPr preferRelativeResize="0"/>
      </xdr:nvPicPr>
      <xdr:blipFill>
        <a:blip xmlns:r="http://schemas.openxmlformats.org/officeDocument/2006/relationships" r:embed="rId1" cstate="print"/>
        <a:stretch>
          <a:fillRect/>
        </a:stretch>
      </xdr:blipFill>
      <xdr:spPr>
        <a:xfrm>
          <a:off x="47625" y="0"/>
          <a:ext cx="1809750" cy="809624"/>
        </a:xfrm>
        <a:prstGeom prst="rect">
          <a:avLst/>
        </a:prstGeom>
        <a:noFill/>
      </xdr:spPr>
    </xdr:pic>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8"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9"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10" name="image2.png"/>
        <xdr:cNvPicPr preferRelativeResize="0"/>
      </xdr:nvPicPr>
      <xdr:blipFill>
        <a:blip xmlns:r="http://schemas.openxmlformats.org/officeDocument/2006/relationships" r:embed="rId2" cstate="print"/>
        <a:stretch>
          <a:fillRect/>
        </a:stretch>
      </xdr:blipFill>
      <xdr:spPr>
        <a:xfrm>
          <a:off x="18545175" y="28575"/>
          <a:ext cx="742950" cy="100965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269"/>
  <sheetViews>
    <sheetView tabSelected="1" zoomScaleNormal="100" workbookViewId="0">
      <selection activeCell="G10" sqref="G10"/>
    </sheetView>
  </sheetViews>
  <sheetFormatPr baseColWidth="10" defaultColWidth="14.42578125" defaultRowHeight="15" x14ac:dyDescent="0.25"/>
  <cols>
    <col min="1" max="2" width="8.7109375" style="3" customWidth="1"/>
    <col min="3" max="3" width="55.5703125" style="46" customWidth="1"/>
    <col min="4" max="4" width="5.42578125" style="3" customWidth="1"/>
    <col min="5" max="5" width="10.7109375" style="27" customWidth="1"/>
    <col min="6" max="6" width="10.7109375" style="3" customWidth="1"/>
    <col min="7" max="7" width="15.7109375" style="3" customWidth="1"/>
    <col min="8" max="8" width="16.85546875" style="3" bestFit="1" customWidth="1"/>
    <col min="9" max="9" width="15.140625" bestFit="1" customWidth="1"/>
    <col min="10" max="10" width="10.7109375" customWidth="1"/>
    <col min="11" max="11" width="12.85546875" bestFit="1" customWidth="1"/>
  </cols>
  <sheetData>
    <row r="1" spans="1:77" x14ac:dyDescent="0.25">
      <c r="A1" s="2"/>
      <c r="B1" s="2"/>
      <c r="C1" s="45"/>
      <c r="D1" s="2"/>
      <c r="E1" s="25"/>
      <c r="F1" s="26"/>
      <c r="G1" s="18"/>
    </row>
    <row r="2" spans="1:77" x14ac:dyDescent="0.25">
      <c r="A2" s="2"/>
      <c r="B2" s="2"/>
      <c r="C2" s="45"/>
      <c r="D2" s="2"/>
      <c r="E2" s="25"/>
      <c r="F2" s="26"/>
      <c r="G2" s="19"/>
      <c r="H2" s="4"/>
    </row>
    <row r="3" spans="1:77" ht="18.75" x14ac:dyDescent="0.25">
      <c r="A3" s="2"/>
      <c r="B3" s="64" t="s">
        <v>43</v>
      </c>
      <c r="C3" s="64"/>
      <c r="D3" s="64"/>
      <c r="E3" s="64"/>
      <c r="F3" s="64"/>
      <c r="G3" s="64"/>
      <c r="H3" s="18"/>
    </row>
    <row r="4" spans="1:77" ht="17.25" x14ac:dyDescent="0.25">
      <c r="A4" s="2"/>
      <c r="B4" s="65" t="s">
        <v>42</v>
      </c>
      <c r="C4" s="65"/>
      <c r="D4" s="65"/>
      <c r="E4" s="65"/>
      <c r="F4" s="65"/>
      <c r="G4" s="65"/>
      <c r="H4" s="18"/>
    </row>
    <row r="5" spans="1:77" x14ac:dyDescent="0.25">
      <c r="A5" s="5"/>
      <c r="B5" s="5"/>
      <c r="D5" s="5"/>
      <c r="F5" s="28"/>
      <c r="G5" s="16"/>
      <c r="H5" s="7"/>
    </row>
    <row r="6" spans="1:77" x14ac:dyDescent="0.25">
      <c r="A6" s="5"/>
      <c r="B6" s="5"/>
      <c r="D6" s="5"/>
      <c r="F6" s="28"/>
      <c r="G6" s="16"/>
      <c r="H6" s="7"/>
    </row>
    <row r="7" spans="1:77" s="40" customFormat="1" ht="12.75" x14ac:dyDescent="0.2">
      <c r="A7" s="10"/>
      <c r="B7" s="10"/>
      <c r="C7" s="47"/>
      <c r="D7" s="10"/>
      <c r="E7" s="38"/>
      <c r="F7" s="39"/>
      <c r="G7" s="6"/>
      <c r="H7" s="8" t="s">
        <v>29</v>
      </c>
    </row>
    <row r="8" spans="1:77" s="40" customFormat="1" ht="26.1" customHeight="1" x14ac:dyDescent="0.2">
      <c r="A8" s="10"/>
      <c r="B8" s="66" t="s">
        <v>38</v>
      </c>
      <c r="C8" s="67"/>
      <c r="D8" s="67"/>
      <c r="E8" s="67"/>
      <c r="F8" s="67"/>
      <c r="G8" s="67"/>
      <c r="H8" s="9"/>
    </row>
    <row r="9" spans="1:77" s="40" customFormat="1" ht="12.75" x14ac:dyDescent="0.2">
      <c r="A9" s="10"/>
      <c r="B9" s="67" t="s">
        <v>39</v>
      </c>
      <c r="C9" s="67"/>
      <c r="D9" s="67"/>
      <c r="E9" s="67"/>
      <c r="F9" s="67"/>
      <c r="G9" s="67"/>
      <c r="H9" s="68" t="s">
        <v>52</v>
      </c>
    </row>
    <row r="10" spans="1:77" s="40" customFormat="1" ht="12.75" x14ac:dyDescent="0.2">
      <c r="A10" s="10"/>
      <c r="B10" s="62" t="s">
        <v>40</v>
      </c>
      <c r="C10" s="63"/>
      <c r="D10" s="41"/>
      <c r="E10" s="42"/>
      <c r="F10" s="41"/>
      <c r="G10" s="9"/>
      <c r="H10" s="68" t="s">
        <v>53</v>
      </c>
    </row>
    <row r="11" spans="1:77" s="11" customFormat="1" ht="12.75" x14ac:dyDescent="0.25">
      <c r="A11" s="10"/>
      <c r="B11" s="41" t="s">
        <v>41</v>
      </c>
      <c r="C11" s="48"/>
      <c r="D11" s="41"/>
      <c r="E11" s="42"/>
      <c r="F11" s="41"/>
      <c r="G11" s="43"/>
      <c r="H11" s="9"/>
    </row>
    <row r="12" spans="1:77" s="40" customFormat="1" ht="13.5" thickBot="1" x14ac:dyDescent="0.25">
      <c r="A12" s="10"/>
      <c r="B12" s="10"/>
      <c r="C12" s="47"/>
      <c r="D12" s="10"/>
      <c r="E12" s="38"/>
      <c r="F12" s="44" t="s">
        <v>51</v>
      </c>
      <c r="G12" s="12" t="s">
        <v>50</v>
      </c>
      <c r="H12" s="13" t="s">
        <v>46</v>
      </c>
    </row>
    <row r="13" spans="1:77" s="20" customFormat="1" ht="24.75" thickBot="1" x14ac:dyDescent="0.3">
      <c r="A13" s="34" t="s">
        <v>3</v>
      </c>
      <c r="B13" s="34" t="s">
        <v>37</v>
      </c>
      <c r="C13" s="49" t="s">
        <v>4</v>
      </c>
      <c r="D13" s="34" t="s">
        <v>5</v>
      </c>
      <c r="E13" s="35" t="s">
        <v>31</v>
      </c>
      <c r="F13" s="35" t="s">
        <v>6</v>
      </c>
      <c r="G13" s="36" t="s">
        <v>30</v>
      </c>
      <c r="H13" s="35" t="s">
        <v>45</v>
      </c>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row>
    <row r="14" spans="1:77" x14ac:dyDescent="0.25">
      <c r="A14" s="5"/>
      <c r="B14" s="5"/>
      <c r="D14" s="5"/>
      <c r="F14" s="27"/>
    </row>
    <row r="15" spans="1:77" s="1" customFormat="1" x14ac:dyDescent="0.25">
      <c r="A15" s="14"/>
      <c r="B15" s="21"/>
      <c r="C15" s="50"/>
      <c r="D15" s="29"/>
      <c r="E15" s="30"/>
      <c r="F15" s="30"/>
      <c r="G15" s="15"/>
      <c r="H15" s="15"/>
    </row>
    <row r="16" spans="1:77" x14ac:dyDescent="0.25">
      <c r="A16" s="5"/>
      <c r="B16" s="5"/>
      <c r="C16" s="51"/>
      <c r="D16" s="5"/>
      <c r="F16" s="19"/>
      <c r="G16" s="5"/>
      <c r="H16" s="19"/>
    </row>
    <row r="17" spans="1:13" ht="60" x14ac:dyDescent="0.25">
      <c r="A17" s="5">
        <v>10</v>
      </c>
      <c r="B17" s="5"/>
      <c r="C17" s="51" t="s">
        <v>7</v>
      </c>
      <c r="D17" s="5" t="s">
        <v>0</v>
      </c>
      <c r="E17" s="31">
        <v>5266.57</v>
      </c>
      <c r="F17" s="19"/>
      <c r="G17" s="5"/>
      <c r="H17" s="19">
        <f>F17*E17</f>
        <v>0</v>
      </c>
      <c r="K17" s="19"/>
      <c r="M17" s="55"/>
    </row>
    <row r="18" spans="1:13" x14ac:dyDescent="0.25">
      <c r="A18" s="5"/>
      <c r="B18" s="5"/>
      <c r="D18" s="5"/>
      <c r="E18" s="31"/>
      <c r="F18" s="19"/>
      <c r="G18" s="5"/>
      <c r="H18" s="19"/>
    </row>
    <row r="19" spans="1:13" ht="48" x14ac:dyDescent="0.25">
      <c r="A19" s="5">
        <v>20</v>
      </c>
      <c r="B19" s="5"/>
      <c r="C19" s="51" t="s">
        <v>8</v>
      </c>
      <c r="D19" s="5" t="s">
        <v>0</v>
      </c>
      <c r="E19" s="31">
        <v>2414.2199999999998</v>
      </c>
      <c r="F19" s="19"/>
      <c r="G19" s="5"/>
      <c r="H19" s="19">
        <f t="shared" ref="H19" si="0">F19*E19</f>
        <v>0</v>
      </c>
      <c r="K19" s="19"/>
      <c r="M19" s="55"/>
    </row>
    <row r="20" spans="1:13" x14ac:dyDescent="0.25">
      <c r="A20" s="5"/>
      <c r="B20" s="5"/>
      <c r="D20" s="5"/>
      <c r="E20" s="31"/>
      <c r="F20" s="19"/>
      <c r="G20" s="5"/>
      <c r="H20" s="19"/>
    </row>
    <row r="21" spans="1:13" ht="60" x14ac:dyDescent="0.25">
      <c r="A21" s="5">
        <v>30</v>
      </c>
      <c r="B21" s="5"/>
      <c r="C21" s="51" t="s">
        <v>9</v>
      </c>
      <c r="D21" s="5" t="s">
        <v>0</v>
      </c>
      <c r="E21" s="31">
        <v>1696.32</v>
      </c>
      <c r="F21" s="19"/>
      <c r="G21" s="5"/>
      <c r="H21" s="19">
        <f t="shared" ref="H21" si="1">F21*E21</f>
        <v>0</v>
      </c>
      <c r="K21" s="19"/>
      <c r="M21" s="55"/>
    </row>
    <row r="22" spans="1:13" x14ac:dyDescent="0.25">
      <c r="A22" s="5"/>
      <c r="B22" s="5"/>
      <c r="D22" s="5"/>
      <c r="E22" s="31"/>
      <c r="F22" s="19"/>
      <c r="G22" s="5"/>
      <c r="H22" s="19"/>
    </row>
    <row r="23" spans="1:13" ht="60" x14ac:dyDescent="0.25">
      <c r="A23" s="5">
        <v>40</v>
      </c>
      <c r="B23" s="5"/>
      <c r="C23" s="51" t="s">
        <v>35</v>
      </c>
      <c r="D23" s="5" t="s">
        <v>0</v>
      </c>
      <c r="E23" s="31">
        <v>1258.9900000000002</v>
      </c>
      <c r="F23" s="19"/>
      <c r="G23" s="5"/>
      <c r="H23" s="19">
        <f t="shared" ref="H23" si="2">F23*E23</f>
        <v>0</v>
      </c>
      <c r="K23" s="19"/>
      <c r="M23" s="55"/>
    </row>
    <row r="24" spans="1:13" x14ac:dyDescent="0.25">
      <c r="A24" s="5"/>
      <c r="B24" s="5"/>
      <c r="D24" s="5"/>
      <c r="E24" s="31"/>
      <c r="F24" s="19"/>
      <c r="G24" s="5"/>
      <c r="H24" s="19"/>
    </row>
    <row r="25" spans="1:13" ht="60" x14ac:dyDescent="0.25">
      <c r="A25" s="5">
        <v>41</v>
      </c>
      <c r="B25" s="5"/>
      <c r="C25" s="51" t="s">
        <v>36</v>
      </c>
      <c r="D25" s="5" t="s">
        <v>0</v>
      </c>
      <c r="E25" s="31">
        <v>3614.94</v>
      </c>
      <c r="F25" s="19"/>
      <c r="G25" s="5"/>
      <c r="H25" s="19">
        <f t="shared" ref="H25" si="3">F25*E25</f>
        <v>0</v>
      </c>
      <c r="K25" s="19"/>
      <c r="M25" s="55"/>
    </row>
    <row r="26" spans="1:13" x14ac:dyDescent="0.25">
      <c r="A26" s="5"/>
      <c r="B26" s="5"/>
      <c r="D26" s="5"/>
      <c r="E26" s="31"/>
      <c r="F26" s="19"/>
      <c r="G26" s="5"/>
      <c r="H26" s="19"/>
    </row>
    <row r="27" spans="1:13" ht="60" x14ac:dyDescent="0.25">
      <c r="A27" s="5">
        <v>50</v>
      </c>
      <c r="B27" s="5"/>
      <c r="C27" s="51" t="s">
        <v>10</v>
      </c>
      <c r="D27" s="5" t="s">
        <v>23</v>
      </c>
      <c r="E27" s="31">
        <v>148.27000000000001</v>
      </c>
      <c r="F27" s="19"/>
      <c r="G27" s="5"/>
      <c r="H27" s="19">
        <f t="shared" ref="H27" si="4">F27*E27</f>
        <v>0</v>
      </c>
      <c r="K27" s="19"/>
      <c r="M27" s="55"/>
    </row>
    <row r="28" spans="1:13" x14ac:dyDescent="0.25">
      <c r="A28" s="5"/>
      <c r="B28" s="5"/>
      <c r="D28" s="5"/>
      <c r="E28" s="31"/>
      <c r="F28" s="19"/>
      <c r="G28" s="5"/>
      <c r="H28" s="19"/>
    </row>
    <row r="29" spans="1:13" ht="48" x14ac:dyDescent="0.25">
      <c r="A29" s="5">
        <v>60</v>
      </c>
      <c r="B29" s="5"/>
      <c r="C29" s="51" t="s">
        <v>11</v>
      </c>
      <c r="D29" s="5" t="s">
        <v>1</v>
      </c>
      <c r="E29" s="31">
        <v>988.44</v>
      </c>
      <c r="F29" s="19"/>
      <c r="G29" s="5"/>
      <c r="H29" s="19">
        <f t="shared" ref="H29" si="5">F29*E29</f>
        <v>0</v>
      </c>
      <c r="K29" s="19"/>
      <c r="M29" s="55"/>
    </row>
    <row r="30" spans="1:13" x14ac:dyDescent="0.25">
      <c r="A30" s="5"/>
      <c r="B30" s="5"/>
      <c r="D30" s="5"/>
      <c r="E30" s="31"/>
      <c r="F30" s="19"/>
      <c r="G30" s="5"/>
      <c r="H30" s="19"/>
    </row>
    <row r="31" spans="1:13" ht="48" x14ac:dyDescent="0.25">
      <c r="A31" s="5">
        <v>70</v>
      </c>
      <c r="B31" s="5"/>
      <c r="C31" s="51" t="s">
        <v>12</v>
      </c>
      <c r="D31" s="5" t="s">
        <v>23</v>
      </c>
      <c r="E31" s="31">
        <v>508.9</v>
      </c>
      <c r="F31" s="19"/>
      <c r="G31" s="5"/>
      <c r="H31" s="19">
        <f t="shared" ref="H31" si="6">F31*E31</f>
        <v>0</v>
      </c>
      <c r="K31" s="19"/>
      <c r="M31" s="55"/>
    </row>
    <row r="32" spans="1:13" x14ac:dyDescent="0.25">
      <c r="A32" s="5"/>
      <c r="B32" s="5"/>
      <c r="D32" s="5"/>
      <c r="E32" s="31"/>
      <c r="F32" s="19"/>
      <c r="G32" s="5"/>
      <c r="H32" s="19"/>
    </row>
    <row r="33" spans="1:13" ht="60" x14ac:dyDescent="0.25">
      <c r="A33" s="5">
        <v>80</v>
      </c>
      <c r="B33" s="5"/>
      <c r="C33" s="51" t="s">
        <v>13</v>
      </c>
      <c r="D33" s="5" t="s">
        <v>23</v>
      </c>
      <c r="E33" s="31">
        <v>148.27000000000001</v>
      </c>
      <c r="F33" s="19"/>
      <c r="G33" s="5"/>
      <c r="H33" s="19">
        <f t="shared" ref="H33" si="7">F33*E33</f>
        <v>0</v>
      </c>
      <c r="K33" s="19"/>
      <c r="M33" s="55"/>
    </row>
    <row r="34" spans="1:13" x14ac:dyDescent="0.25">
      <c r="A34" s="5"/>
      <c r="B34" s="5"/>
      <c r="D34" s="5"/>
      <c r="E34" s="31"/>
      <c r="F34" s="19"/>
      <c r="G34" s="5"/>
      <c r="H34" s="19"/>
    </row>
    <row r="35" spans="1:13" ht="72" x14ac:dyDescent="0.25">
      <c r="A35" s="5">
        <v>90</v>
      </c>
      <c r="B35" s="5"/>
      <c r="C35" s="51" t="s">
        <v>14</v>
      </c>
      <c r="D35" s="5" t="s">
        <v>0</v>
      </c>
      <c r="E35" s="31">
        <v>1696.32</v>
      </c>
      <c r="F35" s="19"/>
      <c r="G35" s="5"/>
      <c r="H35" s="19">
        <f t="shared" ref="H35" si="8">F35*E35</f>
        <v>0</v>
      </c>
      <c r="K35" s="19"/>
      <c r="M35" s="55"/>
    </row>
    <row r="36" spans="1:13" x14ac:dyDescent="0.25">
      <c r="A36" s="5"/>
      <c r="B36" s="5"/>
      <c r="D36" s="5"/>
      <c r="E36" s="31"/>
      <c r="F36" s="19"/>
      <c r="G36" s="5"/>
      <c r="H36" s="19"/>
    </row>
    <row r="37" spans="1:13" ht="72" x14ac:dyDescent="0.25">
      <c r="A37" s="5">
        <v>100</v>
      </c>
      <c r="B37" s="5"/>
      <c r="C37" s="51" t="s">
        <v>15</v>
      </c>
      <c r="D37" s="5" t="s">
        <v>1</v>
      </c>
      <c r="E37" s="31">
        <v>485.14</v>
      </c>
      <c r="F37" s="19"/>
      <c r="G37" s="5"/>
      <c r="H37" s="19">
        <f t="shared" ref="H37" si="9">F37*E37</f>
        <v>0</v>
      </c>
      <c r="K37" s="19"/>
      <c r="M37" s="55"/>
    </row>
    <row r="38" spans="1:13" x14ac:dyDescent="0.25">
      <c r="A38" s="5"/>
      <c r="B38" s="5"/>
      <c r="D38" s="5"/>
      <c r="E38" s="31"/>
      <c r="F38" s="19"/>
      <c r="G38" s="5"/>
      <c r="H38" s="19"/>
    </row>
    <row r="39" spans="1:13" ht="60" x14ac:dyDescent="0.25">
      <c r="A39" s="5">
        <v>110</v>
      </c>
      <c r="B39" s="5"/>
      <c r="C39" s="51" t="s">
        <v>16</v>
      </c>
      <c r="D39" s="5" t="s">
        <v>1</v>
      </c>
      <c r="E39" s="31">
        <v>322.40000000000009</v>
      </c>
      <c r="F39" s="19"/>
      <c r="G39" s="5"/>
      <c r="H39" s="19">
        <f t="shared" ref="H39" si="10">F39*E39</f>
        <v>0</v>
      </c>
      <c r="K39" s="19"/>
      <c r="M39" s="55"/>
    </row>
    <row r="40" spans="1:13" x14ac:dyDescent="0.25">
      <c r="A40" s="5"/>
      <c r="B40" s="5"/>
      <c r="D40" s="5"/>
      <c r="E40" s="31"/>
      <c r="F40" s="19"/>
      <c r="G40" s="5"/>
      <c r="H40" s="19"/>
    </row>
    <row r="41" spans="1:13" ht="72" x14ac:dyDescent="0.25">
      <c r="A41" s="5">
        <v>120</v>
      </c>
      <c r="B41" s="5"/>
      <c r="C41" s="51" t="s">
        <v>47</v>
      </c>
      <c r="D41" s="5" t="s">
        <v>1</v>
      </c>
      <c r="E41" s="31">
        <v>3272.2200000000003</v>
      </c>
      <c r="F41" s="19"/>
      <c r="G41" s="5"/>
      <c r="H41" s="19">
        <f t="shared" ref="H41" si="11">F41*E41</f>
        <v>0</v>
      </c>
      <c r="K41" s="19"/>
      <c r="M41" s="55"/>
    </row>
    <row r="42" spans="1:13" x14ac:dyDescent="0.25">
      <c r="A42" s="5"/>
      <c r="B42" s="5"/>
      <c r="D42" s="5"/>
      <c r="E42" s="31"/>
      <c r="F42" s="19"/>
      <c r="G42" s="5"/>
      <c r="H42" s="19"/>
    </row>
    <row r="43" spans="1:13" ht="60" x14ac:dyDescent="0.25">
      <c r="A43" s="5">
        <v>130</v>
      </c>
      <c r="B43" s="5"/>
      <c r="C43" s="51" t="s">
        <v>17</v>
      </c>
      <c r="D43" s="5" t="s">
        <v>0</v>
      </c>
      <c r="E43" s="31">
        <v>1258.9900000000002</v>
      </c>
      <c r="F43" s="19"/>
      <c r="G43" s="5"/>
      <c r="H43" s="19">
        <f t="shared" ref="H43" si="12">F43*E43</f>
        <v>0</v>
      </c>
      <c r="K43" s="19"/>
      <c r="M43" s="55"/>
    </row>
    <row r="44" spans="1:13" x14ac:dyDescent="0.25">
      <c r="A44" s="5"/>
      <c r="B44" s="5"/>
      <c r="C44" s="51"/>
      <c r="D44" s="5"/>
      <c r="E44" s="31"/>
      <c r="F44" s="19"/>
      <c r="G44" s="5"/>
      <c r="H44" s="19"/>
    </row>
    <row r="45" spans="1:13" s="1" customFormat="1" ht="96" x14ac:dyDescent="0.25">
      <c r="A45" s="5">
        <v>140</v>
      </c>
      <c r="B45" s="5"/>
      <c r="C45" s="61" t="s">
        <v>32</v>
      </c>
      <c r="D45" s="5" t="s">
        <v>0</v>
      </c>
      <c r="E45" s="31">
        <v>107.5</v>
      </c>
      <c r="F45" s="19"/>
      <c r="G45" s="5"/>
      <c r="H45" s="19">
        <f t="shared" ref="H45:H49" si="13">F45*E45</f>
        <v>0</v>
      </c>
      <c r="I45"/>
      <c r="K45" s="19"/>
      <c r="M45" s="55"/>
    </row>
    <row r="46" spans="1:13" s="1" customFormat="1" x14ac:dyDescent="0.25">
      <c r="A46" s="5"/>
      <c r="B46" s="5"/>
      <c r="C46" s="61"/>
      <c r="D46" s="5"/>
      <c r="E46" s="31"/>
      <c r="F46" s="56"/>
      <c r="G46" s="5"/>
      <c r="H46" s="19"/>
      <c r="I46"/>
      <c r="K46"/>
      <c r="M46"/>
    </row>
    <row r="47" spans="1:13" s="1" customFormat="1" ht="60" x14ac:dyDescent="0.25">
      <c r="A47" s="5">
        <v>150</v>
      </c>
      <c r="B47" s="5"/>
      <c r="C47" s="61" t="s">
        <v>33</v>
      </c>
      <c r="D47" s="5" t="s">
        <v>0</v>
      </c>
      <c r="E47" s="31">
        <v>107.5</v>
      </c>
      <c r="F47" s="19"/>
      <c r="G47" s="5"/>
      <c r="H47" s="19">
        <f t="shared" si="13"/>
        <v>0</v>
      </c>
      <c r="I47"/>
      <c r="K47" s="19"/>
      <c r="M47" s="55"/>
    </row>
    <row r="48" spans="1:13" s="1" customFormat="1" x14ac:dyDescent="0.25">
      <c r="A48" s="5"/>
      <c r="B48" s="5"/>
      <c r="C48" s="61"/>
      <c r="D48" s="5"/>
      <c r="E48" s="31"/>
      <c r="F48" s="56"/>
      <c r="G48" s="5"/>
      <c r="H48" s="19"/>
      <c r="I48"/>
      <c r="K48"/>
      <c r="M48"/>
    </row>
    <row r="49" spans="1:13" s="1" customFormat="1" ht="84" x14ac:dyDescent="0.25">
      <c r="A49" s="5">
        <v>160</v>
      </c>
      <c r="B49" s="5"/>
      <c r="C49" s="61" t="s">
        <v>34</v>
      </c>
      <c r="D49" s="5" t="s">
        <v>0</v>
      </c>
      <c r="E49" s="31">
        <v>215</v>
      </c>
      <c r="F49" s="19"/>
      <c r="G49" s="5"/>
      <c r="H49" s="19">
        <f t="shared" si="13"/>
        <v>0</v>
      </c>
      <c r="I49"/>
      <c r="K49" s="19"/>
      <c r="M49" s="55"/>
    </row>
    <row r="50" spans="1:13" x14ac:dyDescent="0.25">
      <c r="A50" s="5"/>
      <c r="B50" s="5"/>
      <c r="D50" s="5"/>
      <c r="E50" s="31"/>
      <c r="F50" s="19"/>
      <c r="G50" s="5"/>
      <c r="H50" s="19"/>
    </row>
    <row r="51" spans="1:13" ht="84" x14ac:dyDescent="0.25">
      <c r="A51" s="5">
        <v>170</v>
      </c>
      <c r="B51" s="5"/>
      <c r="C51" s="51" t="s">
        <v>44</v>
      </c>
      <c r="D51" s="5" t="s">
        <v>0</v>
      </c>
      <c r="E51" s="31">
        <v>3594.74</v>
      </c>
      <c r="F51" s="19"/>
      <c r="G51" s="5"/>
      <c r="H51" s="19">
        <f t="shared" ref="H51" si="14">F51*E51</f>
        <v>0</v>
      </c>
      <c r="K51" s="19"/>
      <c r="M51" s="55"/>
    </row>
    <row r="52" spans="1:13" x14ac:dyDescent="0.25">
      <c r="A52" s="5"/>
      <c r="B52" s="5"/>
      <c r="D52" s="5"/>
      <c r="E52" s="31"/>
      <c r="F52" s="19"/>
      <c r="G52" s="5"/>
      <c r="H52" s="19"/>
    </row>
    <row r="53" spans="1:13" ht="96" x14ac:dyDescent="0.25">
      <c r="A53" s="5">
        <v>180</v>
      </c>
      <c r="B53" s="5"/>
      <c r="C53" s="51" t="s">
        <v>48</v>
      </c>
      <c r="D53" s="5" t="s">
        <v>24</v>
      </c>
      <c r="E53" s="31">
        <v>34150</v>
      </c>
      <c r="F53" s="19"/>
      <c r="G53" s="5"/>
      <c r="H53" s="19">
        <f t="shared" ref="H53" si="15">F53*E53</f>
        <v>0</v>
      </c>
      <c r="K53" s="19"/>
      <c r="M53" s="55"/>
    </row>
    <row r="54" spans="1:13" x14ac:dyDescent="0.25">
      <c r="A54" s="5"/>
      <c r="B54" s="5"/>
      <c r="D54" s="5"/>
      <c r="E54" s="31"/>
      <c r="F54" s="19"/>
      <c r="G54" s="5"/>
      <c r="H54" s="19"/>
    </row>
    <row r="55" spans="1:13" ht="72" x14ac:dyDescent="0.25">
      <c r="A55" s="5">
        <v>190</v>
      </c>
      <c r="B55" s="5"/>
      <c r="C55" s="51" t="s">
        <v>18</v>
      </c>
      <c r="D55" s="5" t="s">
        <v>25</v>
      </c>
      <c r="E55" s="31">
        <v>181</v>
      </c>
      <c r="F55" s="19"/>
      <c r="G55" s="5"/>
      <c r="H55" s="19">
        <f t="shared" ref="H55" si="16">F55*E55</f>
        <v>0</v>
      </c>
      <c r="K55" s="19"/>
      <c r="M55" s="55"/>
    </row>
    <row r="56" spans="1:13" x14ac:dyDescent="0.25">
      <c r="A56" s="5"/>
      <c r="B56" s="5"/>
      <c r="D56" s="5"/>
      <c r="E56" s="31"/>
      <c r="F56" s="19"/>
      <c r="G56" s="5"/>
      <c r="H56" s="19"/>
    </row>
    <row r="57" spans="1:13" ht="72" x14ac:dyDescent="0.25">
      <c r="A57" s="5">
        <v>200</v>
      </c>
      <c r="B57" s="5"/>
      <c r="C57" s="51" t="s">
        <v>49</v>
      </c>
      <c r="D57" s="5" t="s">
        <v>25</v>
      </c>
      <c r="E57" s="31">
        <v>31</v>
      </c>
      <c r="F57" s="19"/>
      <c r="G57" s="5"/>
      <c r="H57" s="19">
        <f t="shared" ref="H57" si="17">F57*E57</f>
        <v>0</v>
      </c>
      <c r="K57" s="19"/>
      <c r="M57" s="55"/>
    </row>
    <row r="58" spans="1:13" x14ac:dyDescent="0.25">
      <c r="A58" s="5"/>
      <c r="B58" s="5"/>
      <c r="D58" s="5"/>
      <c r="E58" s="31"/>
      <c r="F58" s="19"/>
      <c r="G58" s="5"/>
      <c r="H58" s="19"/>
    </row>
    <row r="59" spans="1:13" ht="72" x14ac:dyDescent="0.25">
      <c r="A59" s="5">
        <v>210</v>
      </c>
      <c r="B59" s="5"/>
      <c r="C59" s="51" t="s">
        <v>19</v>
      </c>
      <c r="D59" s="5" t="s">
        <v>25</v>
      </c>
      <c r="E59" s="31">
        <v>181</v>
      </c>
      <c r="F59" s="19"/>
      <c r="G59" s="5"/>
      <c r="H59" s="19">
        <f t="shared" ref="H59" si="18">F59*E59</f>
        <v>0</v>
      </c>
      <c r="K59" s="19"/>
      <c r="M59" s="55"/>
    </row>
    <row r="60" spans="1:13" x14ac:dyDescent="0.25">
      <c r="A60" s="5"/>
      <c r="B60" s="5"/>
      <c r="D60" s="5"/>
      <c r="E60" s="31"/>
      <c r="F60" s="19"/>
      <c r="G60" s="5"/>
      <c r="H60" s="19"/>
    </row>
    <row r="61" spans="1:13" ht="108" x14ac:dyDescent="0.25">
      <c r="A61" s="5">
        <v>220</v>
      </c>
      <c r="B61" s="5"/>
      <c r="C61" s="51" t="s">
        <v>20</v>
      </c>
      <c r="D61" s="5" t="s">
        <v>26</v>
      </c>
      <c r="E61" s="31">
        <v>2</v>
      </c>
      <c r="F61" s="19"/>
      <c r="G61" s="5"/>
      <c r="H61" s="19">
        <f t="shared" ref="H61" si="19">F61*E61</f>
        <v>0</v>
      </c>
      <c r="K61" s="19"/>
      <c r="M61" s="55"/>
    </row>
    <row r="62" spans="1:13" x14ac:dyDescent="0.25">
      <c r="A62" s="5"/>
      <c r="B62" s="5"/>
      <c r="D62" s="5"/>
      <c r="E62" s="31"/>
      <c r="F62" s="19"/>
      <c r="G62" s="5"/>
      <c r="H62" s="19"/>
    </row>
    <row r="63" spans="1:13" ht="132" x14ac:dyDescent="0.25">
      <c r="A63" s="5">
        <v>230</v>
      </c>
      <c r="B63" s="5"/>
      <c r="C63" s="51" t="s">
        <v>21</v>
      </c>
      <c r="D63" s="5" t="s">
        <v>26</v>
      </c>
      <c r="E63" s="31">
        <v>2</v>
      </c>
      <c r="F63" s="19"/>
      <c r="G63" s="5"/>
      <c r="H63" s="19">
        <f t="shared" ref="H63" si="20">F63*E63</f>
        <v>0</v>
      </c>
      <c r="K63" s="19"/>
      <c r="M63" s="55"/>
    </row>
    <row r="64" spans="1:13" x14ac:dyDescent="0.25">
      <c r="A64" s="5"/>
      <c r="B64" s="5"/>
      <c r="D64" s="5"/>
      <c r="E64" s="31"/>
      <c r="F64" s="19"/>
      <c r="G64" s="5"/>
      <c r="H64" s="19"/>
      <c r="K64" s="57"/>
    </row>
    <row r="65" spans="1:13" ht="48" x14ac:dyDescent="0.25">
      <c r="A65" s="5">
        <v>240</v>
      </c>
      <c r="B65" s="5"/>
      <c r="C65" s="51" t="s">
        <v>22</v>
      </c>
      <c r="D65" s="5" t="s">
        <v>0</v>
      </c>
      <c r="E65" s="31">
        <v>5281.47</v>
      </c>
      <c r="F65" s="19"/>
      <c r="G65" s="5"/>
      <c r="H65" s="19">
        <f t="shared" ref="H65" si="21">F65*E65</f>
        <v>0</v>
      </c>
      <c r="I65" s="52"/>
      <c r="K65" s="58"/>
      <c r="M65" s="55"/>
    </row>
    <row r="66" spans="1:13" s="1" customFormat="1" x14ac:dyDescent="0.25">
      <c r="A66" s="5"/>
      <c r="B66" s="5"/>
      <c r="C66" s="51"/>
      <c r="D66" s="5"/>
      <c r="E66" s="27"/>
      <c r="F66" s="32"/>
      <c r="G66" s="3"/>
      <c r="H66" s="16"/>
      <c r="I66"/>
      <c r="K66" s="59"/>
    </row>
    <row r="67" spans="1:13" s="1" customFormat="1" x14ac:dyDescent="0.25">
      <c r="A67" s="5"/>
      <c r="B67" s="5"/>
      <c r="C67" s="51"/>
      <c r="D67" s="5"/>
      <c r="E67" s="27"/>
      <c r="F67" s="32"/>
      <c r="G67" s="18" t="s">
        <v>27</v>
      </c>
      <c r="H67" s="22">
        <f>SUM(H16:H66)</f>
        <v>0</v>
      </c>
      <c r="I67"/>
      <c r="K67" s="60"/>
    </row>
    <row r="68" spans="1:13" s="1" customFormat="1" x14ac:dyDescent="0.25">
      <c r="A68" s="5"/>
      <c r="B68" s="5"/>
      <c r="C68" s="51"/>
      <c r="D68" s="5"/>
      <c r="E68" s="27"/>
      <c r="F68" s="3"/>
      <c r="G68" s="18" t="s">
        <v>28</v>
      </c>
      <c r="H68" s="23">
        <f>+H67*0.16</f>
        <v>0</v>
      </c>
      <c r="I68"/>
      <c r="K68" s="60"/>
    </row>
    <row r="69" spans="1:13" s="1" customFormat="1" x14ac:dyDescent="0.25">
      <c r="A69" s="5"/>
      <c r="B69" s="5"/>
      <c r="C69" s="51"/>
      <c r="D69" s="5"/>
      <c r="E69" s="27"/>
      <c r="F69" s="3"/>
      <c r="G69" s="18" t="s">
        <v>2</v>
      </c>
      <c r="H69" s="24">
        <f>+H67+H68</f>
        <v>0</v>
      </c>
      <c r="I69"/>
      <c r="K69" s="60"/>
    </row>
    <row r="70" spans="1:13" s="1" customFormat="1" x14ac:dyDescent="0.25">
      <c r="A70" s="5"/>
      <c r="B70" s="5"/>
      <c r="C70" s="51"/>
      <c r="D70" s="5"/>
      <c r="E70" s="27"/>
      <c r="F70" s="3"/>
      <c r="G70" s="3"/>
      <c r="H70" s="3"/>
      <c r="I70" s="53"/>
      <c r="K70" s="59"/>
    </row>
    <row r="71" spans="1:13" s="1" customFormat="1" x14ac:dyDescent="0.25">
      <c r="A71" s="5"/>
      <c r="B71" s="5"/>
      <c r="C71" s="51"/>
      <c r="D71" s="5"/>
      <c r="E71" s="27"/>
      <c r="F71" s="3"/>
      <c r="G71" s="3"/>
      <c r="H71" s="3"/>
      <c r="I71" s="54"/>
      <c r="K71" s="59"/>
    </row>
    <row r="72" spans="1:13" s="1" customFormat="1" x14ac:dyDescent="0.25">
      <c r="A72" s="5"/>
      <c r="B72" s="5"/>
      <c r="C72" s="51"/>
      <c r="D72" s="5"/>
      <c r="E72" s="27"/>
      <c r="F72" s="3"/>
      <c r="G72" s="3"/>
      <c r="H72" s="33"/>
      <c r="I72"/>
      <c r="K72" s="59"/>
    </row>
    <row r="73" spans="1:13" s="1" customFormat="1" x14ac:dyDescent="0.25">
      <c r="A73" s="5"/>
      <c r="B73" s="5"/>
      <c r="C73" s="51"/>
      <c r="D73" s="5"/>
      <c r="E73" s="27"/>
      <c r="F73" s="3"/>
      <c r="G73" s="3"/>
      <c r="H73" s="17"/>
      <c r="I73"/>
      <c r="K73" s="59"/>
    </row>
    <row r="74" spans="1:13" x14ac:dyDescent="0.25">
      <c r="A74" s="5"/>
      <c r="B74" s="5"/>
      <c r="C74" s="51"/>
      <c r="D74" s="5"/>
    </row>
    <row r="75" spans="1:13" x14ac:dyDescent="0.25">
      <c r="A75" s="5"/>
      <c r="B75" s="5"/>
      <c r="C75" s="51"/>
      <c r="D75" s="5"/>
    </row>
    <row r="76" spans="1:13" x14ac:dyDescent="0.25">
      <c r="A76" s="5"/>
      <c r="B76" s="5"/>
      <c r="C76" s="51"/>
      <c r="D76" s="5"/>
    </row>
    <row r="77" spans="1:13" x14ac:dyDescent="0.25">
      <c r="A77" s="5"/>
      <c r="B77" s="5"/>
      <c r="C77" s="51"/>
      <c r="D77" s="5"/>
    </row>
    <row r="78" spans="1:13" x14ac:dyDescent="0.25">
      <c r="A78" s="5"/>
      <c r="B78" s="5"/>
      <c r="C78" s="51"/>
      <c r="D78" s="5"/>
    </row>
    <row r="79" spans="1:13" x14ac:dyDescent="0.25">
      <c r="A79" s="5"/>
      <c r="B79" s="5"/>
      <c r="C79" s="51"/>
      <c r="D79" s="5"/>
    </row>
    <row r="80" spans="1:13" x14ac:dyDescent="0.25">
      <c r="A80" s="5"/>
      <c r="B80" s="5"/>
      <c r="C80" s="51"/>
      <c r="D80" s="5"/>
    </row>
    <row r="81" spans="1:4" x14ac:dyDescent="0.25">
      <c r="A81" s="5"/>
      <c r="B81" s="5"/>
      <c r="C81" s="51"/>
      <c r="D81" s="5"/>
    </row>
    <row r="82" spans="1:4" x14ac:dyDescent="0.25">
      <c r="A82" s="5"/>
      <c r="B82" s="5"/>
      <c r="D82" s="5"/>
    </row>
    <row r="83" spans="1:4" x14ac:dyDescent="0.25">
      <c r="A83" s="5"/>
      <c r="B83" s="5"/>
      <c r="D83" s="5"/>
    </row>
    <row r="84" spans="1:4" x14ac:dyDescent="0.25">
      <c r="A84" s="5"/>
      <c r="B84" s="5"/>
      <c r="D84" s="5"/>
    </row>
    <row r="85" spans="1:4" x14ac:dyDescent="0.25">
      <c r="A85" s="5"/>
      <c r="B85" s="5"/>
      <c r="D85" s="5"/>
    </row>
    <row r="86" spans="1:4" x14ac:dyDescent="0.25">
      <c r="A86" s="5"/>
      <c r="B86" s="5"/>
      <c r="D86" s="5"/>
    </row>
    <row r="87" spans="1:4" x14ac:dyDescent="0.25">
      <c r="A87" s="5"/>
      <c r="B87" s="5"/>
      <c r="D87" s="5"/>
    </row>
    <row r="88" spans="1:4" x14ac:dyDescent="0.25">
      <c r="A88" s="5"/>
      <c r="B88" s="5"/>
      <c r="D88" s="5"/>
    </row>
    <row r="89" spans="1:4" x14ac:dyDescent="0.25">
      <c r="A89" s="5"/>
      <c r="B89" s="5"/>
      <c r="D89" s="5"/>
    </row>
    <row r="90" spans="1:4" x14ac:dyDescent="0.25">
      <c r="A90" s="5"/>
      <c r="B90" s="5"/>
      <c r="D90" s="5"/>
    </row>
    <row r="91" spans="1:4" x14ac:dyDescent="0.25">
      <c r="A91" s="5"/>
      <c r="B91" s="5"/>
      <c r="D91" s="5"/>
    </row>
    <row r="92" spans="1:4" x14ac:dyDescent="0.25">
      <c r="A92" s="5"/>
      <c r="B92" s="5"/>
      <c r="D92" s="5"/>
    </row>
    <row r="93" spans="1:4" x14ac:dyDescent="0.25">
      <c r="A93" s="5"/>
      <c r="B93" s="5"/>
      <c r="D93" s="5"/>
    </row>
    <row r="94" spans="1:4" x14ac:dyDescent="0.25">
      <c r="A94" s="5"/>
      <c r="B94" s="5"/>
      <c r="D94" s="5"/>
    </row>
    <row r="95" spans="1:4" x14ac:dyDescent="0.25">
      <c r="A95" s="5"/>
      <c r="B95" s="5"/>
      <c r="D95" s="5"/>
    </row>
    <row r="96" spans="1:4" x14ac:dyDescent="0.25">
      <c r="A96" s="5"/>
      <c r="B96" s="5"/>
      <c r="D96" s="5"/>
    </row>
    <row r="97" spans="1:4" x14ac:dyDescent="0.25">
      <c r="A97" s="5"/>
      <c r="B97" s="5"/>
      <c r="D97" s="5"/>
    </row>
    <row r="98" spans="1:4" x14ac:dyDescent="0.25">
      <c r="A98" s="5"/>
      <c r="B98" s="5"/>
      <c r="D98" s="5"/>
    </row>
    <row r="99" spans="1:4" x14ac:dyDescent="0.25">
      <c r="A99" s="5"/>
      <c r="B99" s="5"/>
      <c r="D99" s="5"/>
    </row>
    <row r="100" spans="1:4" x14ac:dyDescent="0.25">
      <c r="A100" s="5"/>
      <c r="B100" s="5"/>
      <c r="D100" s="5"/>
    </row>
    <row r="101" spans="1:4" x14ac:dyDescent="0.25">
      <c r="A101" s="5"/>
      <c r="B101" s="5"/>
      <c r="D101" s="5"/>
    </row>
    <row r="102" spans="1:4" x14ac:dyDescent="0.25">
      <c r="A102" s="5"/>
      <c r="B102" s="5"/>
      <c r="D102" s="5"/>
    </row>
    <row r="103" spans="1:4" x14ac:dyDescent="0.25">
      <c r="A103" s="5"/>
      <c r="B103" s="5"/>
      <c r="D103" s="5"/>
    </row>
    <row r="104" spans="1:4" x14ac:dyDescent="0.25">
      <c r="A104" s="5"/>
      <c r="B104" s="5"/>
      <c r="D104" s="5"/>
    </row>
    <row r="105" spans="1:4" x14ac:dyDescent="0.25">
      <c r="A105" s="5"/>
      <c r="B105" s="5"/>
      <c r="D105" s="5"/>
    </row>
    <row r="106" spans="1:4" x14ac:dyDescent="0.25">
      <c r="A106" s="5"/>
      <c r="B106" s="5"/>
      <c r="D106" s="5"/>
    </row>
    <row r="107" spans="1:4" x14ac:dyDescent="0.25">
      <c r="A107" s="5"/>
      <c r="B107" s="5"/>
      <c r="D107" s="5"/>
    </row>
    <row r="108" spans="1:4" x14ac:dyDescent="0.25">
      <c r="A108" s="5"/>
      <c r="B108" s="5"/>
      <c r="D108" s="5"/>
    </row>
    <row r="109" spans="1:4" x14ac:dyDescent="0.25">
      <c r="A109" s="5"/>
      <c r="B109" s="5"/>
      <c r="D109" s="5"/>
    </row>
    <row r="110" spans="1:4" x14ac:dyDescent="0.25">
      <c r="A110" s="5"/>
      <c r="B110" s="5"/>
      <c r="D110" s="5"/>
    </row>
    <row r="111" spans="1:4" x14ac:dyDescent="0.25">
      <c r="A111" s="5"/>
      <c r="B111" s="5"/>
      <c r="D111" s="5"/>
    </row>
    <row r="112" spans="1:4" x14ac:dyDescent="0.25">
      <c r="A112" s="5"/>
      <c r="B112" s="5"/>
      <c r="D112" s="5"/>
    </row>
    <row r="113" spans="1:4" x14ac:dyDescent="0.25">
      <c r="A113" s="5"/>
      <c r="B113" s="5"/>
      <c r="D113" s="5"/>
    </row>
    <row r="114" spans="1:4" x14ac:dyDescent="0.25">
      <c r="A114" s="5"/>
      <c r="B114" s="5"/>
      <c r="D114" s="5"/>
    </row>
    <row r="115" spans="1:4" x14ac:dyDescent="0.25">
      <c r="A115" s="5"/>
      <c r="B115" s="5"/>
      <c r="D115" s="5"/>
    </row>
    <row r="116" spans="1:4" x14ac:dyDescent="0.25">
      <c r="A116" s="5"/>
      <c r="B116" s="5"/>
      <c r="D116" s="5"/>
    </row>
    <row r="117" spans="1:4" x14ac:dyDescent="0.25">
      <c r="A117" s="5"/>
      <c r="B117" s="5"/>
      <c r="D117" s="5"/>
    </row>
    <row r="118" spans="1:4" x14ac:dyDescent="0.25">
      <c r="A118" s="5"/>
      <c r="B118" s="5"/>
      <c r="D118" s="5"/>
    </row>
    <row r="119" spans="1:4" x14ac:dyDescent="0.25">
      <c r="A119" s="5"/>
      <c r="B119" s="5"/>
      <c r="D119" s="5"/>
    </row>
    <row r="120" spans="1:4" x14ac:dyDescent="0.25">
      <c r="A120" s="5"/>
      <c r="B120" s="5"/>
      <c r="D120" s="5"/>
    </row>
    <row r="121" spans="1:4" x14ac:dyDescent="0.25">
      <c r="A121" s="5"/>
      <c r="B121" s="5"/>
      <c r="D121" s="5"/>
    </row>
    <row r="122" spans="1:4" x14ac:dyDescent="0.25">
      <c r="A122" s="5"/>
      <c r="B122" s="5"/>
      <c r="D122" s="5"/>
    </row>
    <row r="123" spans="1:4" x14ac:dyDescent="0.25">
      <c r="A123" s="5"/>
      <c r="B123" s="5"/>
      <c r="D123" s="5"/>
    </row>
    <row r="124" spans="1:4" x14ac:dyDescent="0.25">
      <c r="A124" s="5"/>
      <c r="B124" s="5"/>
      <c r="D124" s="5"/>
    </row>
    <row r="125" spans="1:4" x14ac:dyDescent="0.25">
      <c r="A125" s="5"/>
      <c r="B125" s="5"/>
      <c r="D125" s="5"/>
    </row>
    <row r="126" spans="1:4" x14ac:dyDescent="0.25">
      <c r="A126" s="5"/>
      <c r="B126" s="5"/>
      <c r="D126" s="5"/>
    </row>
    <row r="127" spans="1:4" x14ac:dyDescent="0.25">
      <c r="A127" s="5"/>
      <c r="B127" s="5"/>
      <c r="D127" s="5"/>
    </row>
    <row r="128" spans="1:4" x14ac:dyDescent="0.25">
      <c r="A128" s="5"/>
      <c r="B128" s="5"/>
      <c r="D128" s="5"/>
    </row>
    <row r="129" spans="1:4" x14ac:dyDescent="0.25">
      <c r="A129" s="5"/>
      <c r="B129" s="5"/>
      <c r="D129" s="5"/>
    </row>
    <row r="130" spans="1:4" x14ac:dyDescent="0.25">
      <c r="A130" s="5"/>
      <c r="B130" s="5"/>
      <c r="D130" s="5"/>
    </row>
    <row r="131" spans="1:4" x14ac:dyDescent="0.25">
      <c r="A131" s="5"/>
      <c r="B131" s="5"/>
      <c r="D131" s="5"/>
    </row>
    <row r="132" spans="1:4" x14ac:dyDescent="0.25">
      <c r="A132" s="5"/>
      <c r="B132" s="5"/>
      <c r="D132" s="5"/>
    </row>
    <row r="133" spans="1:4" x14ac:dyDescent="0.25">
      <c r="A133" s="5"/>
      <c r="B133" s="5"/>
      <c r="D133" s="5"/>
    </row>
    <row r="134" spans="1:4" x14ac:dyDescent="0.25">
      <c r="A134" s="5"/>
      <c r="B134" s="5"/>
      <c r="D134" s="5"/>
    </row>
    <row r="135" spans="1:4" x14ac:dyDescent="0.25">
      <c r="A135" s="5"/>
      <c r="B135" s="5"/>
      <c r="D135" s="5"/>
    </row>
    <row r="136" spans="1:4" x14ac:dyDescent="0.25">
      <c r="A136" s="5"/>
      <c r="B136" s="5"/>
      <c r="D136" s="5"/>
    </row>
    <row r="137" spans="1:4" x14ac:dyDescent="0.25">
      <c r="A137" s="5"/>
      <c r="B137" s="5"/>
      <c r="D137" s="5"/>
    </row>
    <row r="138" spans="1:4" x14ac:dyDescent="0.25">
      <c r="A138" s="5"/>
      <c r="B138" s="5"/>
      <c r="D138" s="5"/>
    </row>
    <row r="139" spans="1:4" x14ac:dyDescent="0.25">
      <c r="A139" s="5"/>
      <c r="B139" s="5"/>
      <c r="D139" s="5"/>
    </row>
    <row r="140" spans="1:4" x14ac:dyDescent="0.25">
      <c r="A140" s="5"/>
      <c r="B140" s="5"/>
      <c r="D140" s="5"/>
    </row>
    <row r="141" spans="1:4" x14ac:dyDescent="0.25">
      <c r="A141" s="5"/>
      <c r="B141" s="5"/>
      <c r="D141" s="5"/>
    </row>
    <row r="142" spans="1:4" x14ac:dyDescent="0.25">
      <c r="A142" s="5"/>
      <c r="B142" s="5"/>
      <c r="D142" s="5"/>
    </row>
    <row r="143" spans="1:4" x14ac:dyDescent="0.25">
      <c r="A143" s="5"/>
      <c r="B143" s="5"/>
      <c r="D143" s="5"/>
    </row>
    <row r="144" spans="1:4" x14ac:dyDescent="0.25">
      <c r="A144" s="5"/>
      <c r="B144" s="5"/>
      <c r="D144" s="5"/>
    </row>
    <row r="145" spans="1:4" x14ac:dyDescent="0.25">
      <c r="A145" s="5"/>
      <c r="B145" s="5"/>
      <c r="D145" s="5"/>
    </row>
    <row r="146" spans="1:4" x14ac:dyDescent="0.25">
      <c r="A146" s="5"/>
      <c r="B146" s="5"/>
      <c r="D146" s="5"/>
    </row>
    <row r="147" spans="1:4" x14ac:dyDescent="0.25">
      <c r="A147" s="5"/>
      <c r="B147" s="5"/>
      <c r="D147" s="5"/>
    </row>
    <row r="148" spans="1:4" x14ac:dyDescent="0.25">
      <c r="A148" s="5"/>
      <c r="B148" s="5"/>
      <c r="D148" s="5"/>
    </row>
    <row r="149" spans="1:4" x14ac:dyDescent="0.25">
      <c r="A149" s="5"/>
      <c r="B149" s="5"/>
      <c r="D149" s="5"/>
    </row>
    <row r="150" spans="1:4" x14ac:dyDescent="0.25">
      <c r="A150" s="5"/>
      <c r="B150" s="5"/>
      <c r="D150" s="5"/>
    </row>
    <row r="151" spans="1:4" x14ac:dyDescent="0.25">
      <c r="A151" s="5"/>
      <c r="B151" s="5"/>
      <c r="D151" s="5"/>
    </row>
    <row r="152" spans="1:4" x14ac:dyDescent="0.25">
      <c r="A152" s="5"/>
      <c r="B152" s="5"/>
      <c r="D152" s="5"/>
    </row>
    <row r="153" spans="1:4" x14ac:dyDescent="0.25">
      <c r="A153" s="5"/>
      <c r="B153" s="5"/>
      <c r="D153" s="5"/>
    </row>
    <row r="154" spans="1:4" x14ac:dyDescent="0.25">
      <c r="A154" s="5"/>
      <c r="B154" s="5"/>
      <c r="D154" s="5"/>
    </row>
    <row r="155" spans="1:4" x14ac:dyDescent="0.25">
      <c r="A155" s="5"/>
      <c r="B155" s="5"/>
      <c r="D155" s="5"/>
    </row>
    <row r="156" spans="1:4" x14ac:dyDescent="0.25">
      <c r="A156" s="5"/>
      <c r="B156" s="5"/>
      <c r="D156" s="5"/>
    </row>
    <row r="157" spans="1:4" x14ac:dyDescent="0.25">
      <c r="A157" s="5"/>
      <c r="B157" s="5"/>
      <c r="D157" s="5"/>
    </row>
    <row r="158" spans="1:4" x14ac:dyDescent="0.25">
      <c r="A158" s="5"/>
      <c r="B158" s="5"/>
      <c r="D158" s="5"/>
    </row>
    <row r="159" spans="1:4" x14ac:dyDescent="0.25">
      <c r="A159" s="5"/>
      <c r="B159" s="5"/>
      <c r="D159" s="5"/>
    </row>
    <row r="160" spans="1:4" x14ac:dyDescent="0.25">
      <c r="A160" s="5"/>
      <c r="B160" s="5"/>
      <c r="D160" s="5"/>
    </row>
    <row r="161" spans="1:4" x14ac:dyDescent="0.25">
      <c r="A161" s="5"/>
      <c r="B161" s="5"/>
      <c r="D161" s="5"/>
    </row>
    <row r="162" spans="1:4" x14ac:dyDescent="0.25">
      <c r="A162" s="5"/>
      <c r="B162" s="5"/>
      <c r="D162" s="5"/>
    </row>
    <row r="163" spans="1:4" x14ac:dyDescent="0.25">
      <c r="A163" s="5"/>
      <c r="B163" s="5"/>
      <c r="D163" s="5"/>
    </row>
    <row r="164" spans="1:4" x14ac:dyDescent="0.25">
      <c r="A164" s="5"/>
      <c r="B164" s="5"/>
      <c r="D164" s="5"/>
    </row>
    <row r="165" spans="1:4" x14ac:dyDescent="0.25">
      <c r="A165" s="5"/>
      <c r="B165" s="5"/>
      <c r="D165" s="5"/>
    </row>
    <row r="166" spans="1:4" x14ac:dyDescent="0.25">
      <c r="A166" s="5"/>
      <c r="B166" s="5"/>
      <c r="D166" s="5"/>
    </row>
    <row r="167" spans="1:4" x14ac:dyDescent="0.25">
      <c r="A167" s="5"/>
      <c r="B167" s="5"/>
      <c r="D167" s="5"/>
    </row>
    <row r="168" spans="1:4" x14ac:dyDescent="0.25">
      <c r="A168" s="5"/>
      <c r="B168" s="5"/>
      <c r="D168" s="5"/>
    </row>
    <row r="169" spans="1:4" x14ac:dyDescent="0.25">
      <c r="A169" s="5"/>
      <c r="B169" s="5"/>
      <c r="D169" s="5"/>
    </row>
    <row r="170" spans="1:4" x14ac:dyDescent="0.25">
      <c r="A170" s="5"/>
      <c r="B170" s="5"/>
      <c r="D170" s="5"/>
    </row>
    <row r="171" spans="1:4" x14ac:dyDescent="0.25">
      <c r="A171" s="5"/>
      <c r="B171" s="5"/>
      <c r="D171" s="5"/>
    </row>
    <row r="172" spans="1:4" x14ac:dyDescent="0.25">
      <c r="A172" s="5"/>
      <c r="B172" s="5"/>
      <c r="D172" s="5"/>
    </row>
    <row r="173" spans="1:4" x14ac:dyDescent="0.25">
      <c r="A173" s="5"/>
      <c r="B173" s="5"/>
      <c r="D173" s="5"/>
    </row>
    <row r="174" spans="1:4" x14ac:dyDescent="0.25">
      <c r="A174" s="5"/>
      <c r="B174" s="5"/>
      <c r="D174" s="5"/>
    </row>
    <row r="175" spans="1:4" x14ac:dyDescent="0.25">
      <c r="A175" s="5"/>
      <c r="B175" s="5"/>
      <c r="D175" s="5"/>
    </row>
    <row r="176" spans="1:4" x14ac:dyDescent="0.25">
      <c r="A176" s="5"/>
      <c r="B176" s="5"/>
      <c r="D176" s="5"/>
    </row>
    <row r="177" spans="1:4" x14ac:dyDescent="0.25">
      <c r="A177" s="5"/>
      <c r="B177" s="5"/>
      <c r="D177" s="5"/>
    </row>
    <row r="178" spans="1:4" x14ac:dyDescent="0.25">
      <c r="A178" s="5"/>
      <c r="B178" s="5"/>
      <c r="D178" s="5"/>
    </row>
    <row r="179" spans="1:4" x14ac:dyDescent="0.25">
      <c r="A179" s="5"/>
      <c r="B179" s="5"/>
      <c r="D179" s="5"/>
    </row>
    <row r="180" spans="1:4" x14ac:dyDescent="0.25">
      <c r="A180" s="5"/>
      <c r="B180" s="5"/>
      <c r="D180" s="5"/>
    </row>
    <row r="181" spans="1:4" x14ac:dyDescent="0.25">
      <c r="A181" s="5"/>
      <c r="B181" s="5"/>
      <c r="D181" s="5"/>
    </row>
    <row r="182" spans="1:4" x14ac:dyDescent="0.25">
      <c r="A182" s="5"/>
      <c r="B182" s="5"/>
      <c r="D182" s="5"/>
    </row>
    <row r="183" spans="1:4" x14ac:dyDescent="0.25">
      <c r="A183" s="5"/>
      <c r="B183" s="5"/>
      <c r="D183" s="5"/>
    </row>
    <row r="184" spans="1:4" x14ac:dyDescent="0.25">
      <c r="A184" s="5"/>
      <c r="B184" s="5"/>
      <c r="D184" s="5"/>
    </row>
    <row r="185" spans="1:4" x14ac:dyDescent="0.25">
      <c r="A185" s="5"/>
      <c r="B185" s="5"/>
      <c r="D185" s="5"/>
    </row>
    <row r="186" spans="1:4" x14ac:dyDescent="0.25">
      <c r="A186" s="5"/>
      <c r="B186" s="5"/>
      <c r="D186" s="5"/>
    </row>
    <row r="187" spans="1:4" x14ac:dyDescent="0.25">
      <c r="A187" s="5"/>
      <c r="B187" s="5"/>
      <c r="D187" s="5"/>
    </row>
    <row r="188" spans="1:4" x14ac:dyDescent="0.25">
      <c r="A188" s="5"/>
      <c r="B188" s="5"/>
      <c r="D188" s="5"/>
    </row>
    <row r="189" spans="1:4" x14ac:dyDescent="0.25">
      <c r="A189" s="5"/>
      <c r="B189" s="5"/>
      <c r="D189" s="5"/>
    </row>
    <row r="190" spans="1:4" x14ac:dyDescent="0.25">
      <c r="A190" s="5"/>
      <c r="B190" s="5"/>
      <c r="D190" s="5"/>
    </row>
    <row r="191" spans="1:4" x14ac:dyDescent="0.25">
      <c r="A191" s="5"/>
      <c r="B191" s="5"/>
      <c r="D191" s="5"/>
    </row>
    <row r="192" spans="1:4" x14ac:dyDescent="0.25">
      <c r="A192" s="5"/>
      <c r="B192" s="5"/>
      <c r="D192" s="5"/>
    </row>
    <row r="193" spans="1:4" x14ac:dyDescent="0.25">
      <c r="A193" s="5"/>
      <c r="B193" s="5"/>
      <c r="D193" s="5"/>
    </row>
    <row r="194" spans="1:4" x14ac:dyDescent="0.25">
      <c r="A194" s="5"/>
      <c r="B194" s="5"/>
      <c r="D194" s="5"/>
    </row>
    <row r="195" spans="1:4" x14ac:dyDescent="0.25">
      <c r="A195" s="5"/>
      <c r="B195" s="5"/>
      <c r="D195" s="5"/>
    </row>
    <row r="196" spans="1:4" x14ac:dyDescent="0.25">
      <c r="A196" s="5"/>
      <c r="B196" s="5"/>
      <c r="D196" s="5"/>
    </row>
    <row r="197" spans="1:4" x14ac:dyDescent="0.25">
      <c r="A197" s="5"/>
      <c r="B197" s="5"/>
      <c r="D197" s="5"/>
    </row>
    <row r="198" spans="1:4" x14ac:dyDescent="0.25">
      <c r="A198" s="5"/>
      <c r="B198" s="5"/>
      <c r="D198" s="5"/>
    </row>
    <row r="199" spans="1:4" x14ac:dyDescent="0.25">
      <c r="A199" s="5"/>
      <c r="B199" s="5"/>
      <c r="D199" s="5"/>
    </row>
    <row r="200" spans="1:4" x14ac:dyDescent="0.25">
      <c r="A200" s="5"/>
      <c r="B200" s="5"/>
      <c r="D200" s="5"/>
    </row>
    <row r="201" spans="1:4" x14ac:dyDescent="0.25">
      <c r="A201" s="5"/>
      <c r="B201" s="5"/>
      <c r="D201" s="5"/>
    </row>
    <row r="202" spans="1:4" x14ac:dyDescent="0.25">
      <c r="A202" s="5"/>
      <c r="B202" s="5"/>
      <c r="D202" s="5"/>
    </row>
    <row r="203" spans="1:4" x14ac:dyDescent="0.25">
      <c r="A203" s="5"/>
      <c r="B203" s="5"/>
      <c r="D203" s="5"/>
    </row>
    <row r="204" spans="1:4" x14ac:dyDescent="0.25">
      <c r="A204" s="5"/>
      <c r="B204" s="5"/>
      <c r="D204" s="5"/>
    </row>
    <row r="205" spans="1:4" x14ac:dyDescent="0.25">
      <c r="A205" s="5"/>
      <c r="B205" s="5"/>
      <c r="D205" s="5"/>
    </row>
    <row r="206" spans="1:4" x14ac:dyDescent="0.25">
      <c r="A206" s="5"/>
      <c r="B206" s="5"/>
      <c r="D206" s="5"/>
    </row>
    <row r="207" spans="1:4" x14ac:dyDescent="0.25">
      <c r="A207" s="5"/>
      <c r="B207" s="5"/>
      <c r="D207" s="5"/>
    </row>
    <row r="208" spans="1:4" x14ac:dyDescent="0.25">
      <c r="A208" s="5"/>
      <c r="B208" s="5"/>
      <c r="D208" s="5"/>
    </row>
    <row r="209" spans="1:4" x14ac:dyDescent="0.25">
      <c r="A209" s="5"/>
      <c r="B209" s="5"/>
      <c r="D209" s="5"/>
    </row>
    <row r="210" spans="1:4" x14ac:dyDescent="0.25">
      <c r="A210" s="5"/>
      <c r="B210" s="5"/>
      <c r="D210" s="5"/>
    </row>
    <row r="211" spans="1:4" x14ac:dyDescent="0.25">
      <c r="A211" s="5"/>
      <c r="B211" s="5"/>
      <c r="D211" s="5"/>
    </row>
    <row r="212" spans="1:4" x14ac:dyDescent="0.25">
      <c r="A212" s="5"/>
      <c r="B212" s="5"/>
      <c r="D212" s="5"/>
    </row>
    <row r="213" spans="1:4" x14ac:dyDescent="0.25">
      <c r="A213" s="5"/>
      <c r="B213" s="5"/>
      <c r="D213" s="5"/>
    </row>
    <row r="214" spans="1:4" x14ac:dyDescent="0.25">
      <c r="A214" s="5"/>
      <c r="B214" s="5"/>
      <c r="D214" s="5"/>
    </row>
    <row r="215" spans="1:4" x14ac:dyDescent="0.25">
      <c r="A215" s="5"/>
      <c r="B215" s="5"/>
      <c r="D215" s="5"/>
    </row>
    <row r="216" spans="1:4" x14ac:dyDescent="0.25">
      <c r="A216" s="5"/>
      <c r="B216" s="5"/>
      <c r="D216" s="5"/>
    </row>
    <row r="217" spans="1:4" x14ac:dyDescent="0.25">
      <c r="A217" s="5"/>
      <c r="B217" s="5"/>
      <c r="D217" s="5"/>
    </row>
    <row r="218" spans="1:4" x14ac:dyDescent="0.25">
      <c r="A218" s="5"/>
      <c r="B218" s="5"/>
      <c r="D218" s="5"/>
    </row>
    <row r="219" spans="1:4" x14ac:dyDescent="0.25">
      <c r="A219" s="5"/>
      <c r="B219" s="5"/>
      <c r="D219" s="5"/>
    </row>
    <row r="220" spans="1:4" x14ac:dyDescent="0.25">
      <c r="A220" s="5"/>
      <c r="B220" s="5"/>
      <c r="D220" s="5"/>
    </row>
    <row r="221" spans="1:4" x14ac:dyDescent="0.25">
      <c r="A221" s="5"/>
      <c r="B221" s="5"/>
      <c r="D221" s="5"/>
    </row>
    <row r="222" spans="1:4" x14ac:dyDescent="0.25">
      <c r="A222" s="5"/>
      <c r="B222" s="5"/>
      <c r="D222" s="5"/>
    </row>
    <row r="223" spans="1:4" x14ac:dyDescent="0.25">
      <c r="A223" s="5"/>
      <c r="B223" s="5"/>
      <c r="D223" s="5"/>
    </row>
    <row r="224" spans="1:4" x14ac:dyDescent="0.25">
      <c r="A224" s="5"/>
      <c r="B224" s="5"/>
      <c r="D224" s="5"/>
    </row>
    <row r="225" spans="1:4" x14ac:dyDescent="0.25">
      <c r="A225" s="5"/>
      <c r="B225" s="5"/>
      <c r="D225" s="5"/>
    </row>
    <row r="226" spans="1:4" x14ac:dyDescent="0.25">
      <c r="A226" s="5"/>
      <c r="B226" s="5"/>
      <c r="D226" s="5"/>
    </row>
    <row r="227" spans="1:4" x14ac:dyDescent="0.25">
      <c r="A227" s="5"/>
      <c r="B227" s="5"/>
      <c r="D227" s="5"/>
    </row>
    <row r="228" spans="1:4" x14ac:dyDescent="0.25">
      <c r="A228" s="5"/>
      <c r="B228" s="5"/>
      <c r="D228" s="5"/>
    </row>
    <row r="229" spans="1:4" x14ac:dyDescent="0.25">
      <c r="A229" s="5"/>
      <c r="B229" s="5"/>
      <c r="D229" s="5"/>
    </row>
    <row r="230" spans="1:4" x14ac:dyDescent="0.25">
      <c r="A230" s="5"/>
      <c r="B230" s="5"/>
      <c r="D230" s="5"/>
    </row>
    <row r="231" spans="1:4" x14ac:dyDescent="0.25">
      <c r="A231" s="5"/>
      <c r="B231" s="5"/>
      <c r="D231" s="5"/>
    </row>
    <row r="232" spans="1:4" x14ac:dyDescent="0.25">
      <c r="A232" s="5"/>
      <c r="B232" s="5"/>
      <c r="D232" s="5"/>
    </row>
    <row r="233" spans="1:4" x14ac:dyDescent="0.25">
      <c r="A233" s="5"/>
      <c r="B233" s="5"/>
      <c r="D233" s="5"/>
    </row>
    <row r="234" spans="1:4" x14ac:dyDescent="0.25">
      <c r="A234" s="5"/>
      <c r="B234" s="5"/>
      <c r="D234" s="5"/>
    </row>
    <row r="235" spans="1:4" x14ac:dyDescent="0.25">
      <c r="A235" s="5"/>
      <c r="B235" s="5"/>
      <c r="D235" s="5"/>
    </row>
    <row r="236" spans="1:4" x14ac:dyDescent="0.25">
      <c r="A236" s="5"/>
      <c r="B236" s="5"/>
      <c r="D236" s="5"/>
    </row>
    <row r="237" spans="1:4" x14ac:dyDescent="0.25">
      <c r="A237" s="5"/>
      <c r="B237" s="5"/>
      <c r="D237" s="5"/>
    </row>
    <row r="238" spans="1:4" x14ac:dyDescent="0.25">
      <c r="A238" s="5"/>
      <c r="B238" s="5"/>
      <c r="D238" s="5"/>
    </row>
    <row r="239" spans="1:4" x14ac:dyDescent="0.25">
      <c r="A239" s="5"/>
      <c r="B239" s="5"/>
      <c r="D239" s="5"/>
    </row>
    <row r="240" spans="1:4" x14ac:dyDescent="0.25">
      <c r="A240" s="5"/>
      <c r="B240" s="5"/>
      <c r="D240" s="5"/>
    </row>
    <row r="241" spans="1:4" x14ac:dyDescent="0.25">
      <c r="A241" s="5"/>
      <c r="B241" s="5"/>
      <c r="D241" s="5"/>
    </row>
    <row r="242" spans="1:4" x14ac:dyDescent="0.25">
      <c r="A242" s="5"/>
      <c r="B242" s="5"/>
      <c r="D242" s="5"/>
    </row>
    <row r="243" spans="1:4" x14ac:dyDescent="0.25">
      <c r="A243" s="5"/>
      <c r="B243" s="5"/>
      <c r="D243" s="5"/>
    </row>
    <row r="244" spans="1:4" x14ac:dyDescent="0.25">
      <c r="A244" s="5"/>
      <c r="B244" s="5"/>
      <c r="D244" s="5"/>
    </row>
    <row r="245" spans="1:4" x14ac:dyDescent="0.25">
      <c r="A245" s="5"/>
      <c r="B245" s="5"/>
      <c r="D245" s="5"/>
    </row>
    <row r="246" spans="1:4" x14ac:dyDescent="0.25">
      <c r="A246" s="5"/>
      <c r="B246" s="5"/>
      <c r="D246" s="5"/>
    </row>
    <row r="247" spans="1:4" x14ac:dyDescent="0.25">
      <c r="A247" s="5"/>
      <c r="B247" s="5"/>
      <c r="D247" s="5"/>
    </row>
    <row r="248" spans="1:4" x14ac:dyDescent="0.25">
      <c r="A248" s="5"/>
      <c r="B248" s="5"/>
      <c r="D248" s="5"/>
    </row>
    <row r="249" spans="1:4" x14ac:dyDescent="0.25">
      <c r="A249" s="5"/>
      <c r="B249" s="5"/>
      <c r="D249" s="5"/>
    </row>
    <row r="250" spans="1:4" x14ac:dyDescent="0.25">
      <c r="A250" s="5"/>
      <c r="B250" s="5"/>
      <c r="D250" s="5"/>
    </row>
    <row r="251" spans="1:4" x14ac:dyDescent="0.25">
      <c r="A251" s="5"/>
      <c r="B251" s="5"/>
      <c r="D251" s="5"/>
    </row>
    <row r="252" spans="1:4" x14ac:dyDescent="0.25">
      <c r="A252" s="5"/>
      <c r="B252" s="5"/>
      <c r="D252" s="5"/>
    </row>
    <row r="253" spans="1:4" x14ac:dyDescent="0.25">
      <c r="A253" s="5"/>
      <c r="B253" s="5"/>
      <c r="D253" s="5"/>
    </row>
    <row r="254" spans="1:4" x14ac:dyDescent="0.25">
      <c r="A254" s="5"/>
      <c r="B254" s="5"/>
      <c r="D254" s="5"/>
    </row>
    <row r="255" spans="1:4" x14ac:dyDescent="0.25">
      <c r="A255" s="5"/>
      <c r="B255" s="5"/>
      <c r="D255" s="5"/>
    </row>
    <row r="256" spans="1:4" x14ac:dyDescent="0.25">
      <c r="A256" s="5"/>
      <c r="B256" s="5"/>
      <c r="D256" s="5"/>
    </row>
    <row r="257" spans="1:4" x14ac:dyDescent="0.25">
      <c r="A257" s="5"/>
      <c r="B257" s="5"/>
      <c r="D257" s="5"/>
    </row>
    <row r="258" spans="1:4" x14ac:dyDescent="0.25">
      <c r="A258" s="5"/>
      <c r="B258" s="5"/>
      <c r="D258" s="5"/>
    </row>
    <row r="259" spans="1:4" x14ac:dyDescent="0.25">
      <c r="A259" s="5"/>
      <c r="B259" s="5"/>
      <c r="D259" s="5"/>
    </row>
    <row r="260" spans="1:4" x14ac:dyDescent="0.25">
      <c r="A260" s="5"/>
      <c r="B260" s="5"/>
      <c r="D260" s="5"/>
    </row>
    <row r="261" spans="1:4" x14ac:dyDescent="0.25">
      <c r="A261" s="5"/>
      <c r="B261" s="5"/>
      <c r="D261" s="5"/>
    </row>
    <row r="262" spans="1:4" x14ac:dyDescent="0.25">
      <c r="A262" s="5"/>
      <c r="B262" s="5"/>
      <c r="D262" s="5"/>
    </row>
    <row r="263" spans="1:4" x14ac:dyDescent="0.25">
      <c r="A263" s="5"/>
      <c r="B263" s="5"/>
      <c r="D263" s="5"/>
    </row>
    <row r="264" spans="1:4" x14ac:dyDescent="0.25">
      <c r="A264" s="5"/>
      <c r="B264" s="5"/>
      <c r="D264" s="5"/>
    </row>
    <row r="265" spans="1:4" x14ac:dyDescent="0.25">
      <c r="A265" s="5"/>
      <c r="B265" s="5"/>
      <c r="D265" s="5"/>
    </row>
    <row r="266" spans="1:4" x14ac:dyDescent="0.25">
      <c r="A266" s="5"/>
      <c r="B266" s="5"/>
      <c r="D266" s="5"/>
    </row>
    <row r="267" spans="1:4" x14ac:dyDescent="0.25">
      <c r="A267" s="5"/>
      <c r="B267" s="5"/>
      <c r="D267" s="5"/>
    </row>
    <row r="268" spans="1:4" x14ac:dyDescent="0.25">
      <c r="A268" s="5"/>
      <c r="B268" s="5"/>
      <c r="D268" s="5"/>
    </row>
    <row r="269" spans="1:4" x14ac:dyDescent="0.25">
      <c r="A269" s="5"/>
      <c r="B269" s="5"/>
      <c r="D269" s="5"/>
    </row>
  </sheetData>
  <mergeCells count="5">
    <mergeCell ref="B10:C10"/>
    <mergeCell ref="B3:G3"/>
    <mergeCell ref="B4:G4"/>
    <mergeCell ref="B8:G8"/>
    <mergeCell ref="B9:G9"/>
  </mergeCells>
  <printOptions horizontalCentered="1"/>
  <pageMargins left="0.39370078740157483" right="0.39370078740157483" top="0.47244094488188981" bottom="1.0236220472440944" header="0.31496062992125984" footer="0.39370078740157483"/>
  <pageSetup scale="70"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Cantu Hinojosa</dc:creator>
  <cp:lastModifiedBy>Armando Grimaldo</cp:lastModifiedBy>
  <cp:lastPrinted>2022-09-28T14:17:09Z</cp:lastPrinted>
  <dcterms:created xsi:type="dcterms:W3CDTF">2022-05-17T16:03:34Z</dcterms:created>
  <dcterms:modified xsi:type="dcterms:W3CDTF">2022-09-28T19:30:09Z</dcterms:modified>
</cp:coreProperties>
</file>